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caixa-my.sharepoint.com/personal/c047139_corp_caixa_gov_br/Documents/Área de Trabalho/LICITAÇÕES JEFERSON/Arquivos Temporários Licitações/ARP SCE SEGURANÇA UNIDADES - PE PB RN/"/>
    </mc:Choice>
  </mc:AlternateContent>
  <xr:revisionPtr revIDLastSave="0" documentId="13_ncr:1_{4A3F4322-6E95-43DF-ADAF-5904AB011F58}" xr6:coauthVersionLast="47" xr6:coauthVersionMax="47" xr10:uidLastSave="{00000000-0000-0000-0000-000000000000}"/>
  <bookViews>
    <workbookView xWindow="23880" yWindow="-120" windowWidth="24240" windowHeight="13140" xr2:uid="{B7F065E2-91C8-487A-85C8-CF55AE92B7B8}"/>
  </bookViews>
  <sheets>
    <sheet name="Planilha1" sheetId="1" r:id="rId1"/>
  </sheets>
  <definedNames>
    <definedName name="_xlnm._FilterDatabase" localSheetId="0" hidden="1">Planilha1!$A$14:$WWB$621</definedName>
    <definedName name="_xlnm.Print_Titles" localSheetId="0">Planilha1!$1:$14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621" i="1" l="1"/>
  <c r="J621" i="1"/>
  <c r="I621" i="1"/>
  <c r="G621" i="1"/>
  <c r="F621" i="1"/>
  <c r="K620" i="1"/>
  <c r="J620" i="1"/>
  <c r="I620" i="1"/>
  <c r="G620" i="1"/>
  <c r="F620" i="1"/>
  <c r="F31" i="1"/>
  <c r="I16" i="1"/>
  <c r="J16" i="1"/>
  <c r="I17" i="1"/>
  <c r="J17" i="1"/>
  <c r="I18" i="1"/>
  <c r="J18" i="1"/>
  <c r="I19" i="1"/>
  <c r="J19" i="1"/>
  <c r="I20" i="1"/>
  <c r="J20" i="1"/>
  <c r="I21" i="1"/>
  <c r="J21" i="1"/>
  <c r="I22" i="1"/>
  <c r="J22" i="1"/>
  <c r="I23" i="1"/>
  <c r="J23" i="1"/>
  <c r="I24" i="1"/>
  <c r="J24" i="1"/>
  <c r="I25" i="1"/>
  <c r="J25" i="1"/>
  <c r="I26" i="1"/>
  <c r="J26" i="1"/>
  <c r="I27" i="1"/>
  <c r="J27" i="1"/>
  <c r="I28" i="1"/>
  <c r="J28" i="1"/>
  <c r="I29" i="1"/>
  <c r="J29" i="1"/>
  <c r="I30" i="1"/>
  <c r="J30" i="1"/>
  <c r="I31" i="1"/>
  <c r="J31" i="1"/>
  <c r="I32" i="1"/>
  <c r="J32" i="1"/>
  <c r="I33" i="1"/>
  <c r="J33" i="1"/>
  <c r="I34" i="1"/>
  <c r="J34" i="1"/>
  <c r="I35" i="1"/>
  <c r="J35" i="1"/>
  <c r="I36" i="1"/>
  <c r="J36" i="1"/>
  <c r="I37" i="1"/>
  <c r="J37" i="1"/>
  <c r="I38" i="1"/>
  <c r="J38" i="1"/>
  <c r="I39" i="1"/>
  <c r="J39" i="1"/>
  <c r="I40" i="1"/>
  <c r="J40" i="1"/>
  <c r="I41" i="1"/>
  <c r="J41" i="1"/>
  <c r="I42" i="1"/>
  <c r="J42" i="1"/>
  <c r="I43" i="1"/>
  <c r="J43" i="1"/>
  <c r="I44" i="1"/>
  <c r="J44" i="1"/>
  <c r="I45" i="1"/>
  <c r="J45" i="1"/>
  <c r="I46" i="1"/>
  <c r="J46" i="1"/>
  <c r="I47" i="1"/>
  <c r="J47" i="1"/>
  <c r="I48" i="1"/>
  <c r="J48" i="1"/>
  <c r="I49" i="1"/>
  <c r="J49" i="1"/>
  <c r="I50" i="1"/>
  <c r="J50" i="1"/>
  <c r="I51" i="1"/>
  <c r="J51" i="1"/>
  <c r="I52" i="1"/>
  <c r="J52" i="1"/>
  <c r="I53" i="1"/>
  <c r="J53" i="1"/>
  <c r="I54" i="1"/>
  <c r="J54" i="1"/>
  <c r="I55" i="1"/>
  <c r="J55" i="1"/>
  <c r="I56" i="1"/>
  <c r="J56" i="1"/>
  <c r="I57" i="1"/>
  <c r="J57" i="1"/>
  <c r="I58" i="1"/>
  <c r="J58" i="1"/>
  <c r="I59" i="1"/>
  <c r="J59" i="1"/>
  <c r="I60" i="1"/>
  <c r="J60" i="1"/>
  <c r="I61" i="1"/>
  <c r="J61" i="1"/>
  <c r="I62" i="1"/>
  <c r="J62" i="1"/>
  <c r="I63" i="1"/>
  <c r="J63" i="1"/>
  <c r="I64" i="1"/>
  <c r="J64" i="1"/>
  <c r="I65" i="1"/>
  <c r="J65" i="1"/>
  <c r="I66" i="1"/>
  <c r="J66" i="1"/>
  <c r="I67" i="1"/>
  <c r="J67" i="1"/>
  <c r="I68" i="1"/>
  <c r="J68" i="1"/>
  <c r="I69" i="1"/>
  <c r="J69" i="1"/>
  <c r="I70" i="1"/>
  <c r="J70" i="1"/>
  <c r="I71" i="1"/>
  <c r="J71" i="1"/>
  <c r="I72" i="1"/>
  <c r="J72" i="1"/>
  <c r="I73" i="1"/>
  <c r="J73" i="1"/>
  <c r="I74" i="1"/>
  <c r="J74" i="1"/>
  <c r="I75" i="1"/>
  <c r="J75" i="1"/>
  <c r="I76" i="1"/>
  <c r="J76" i="1"/>
  <c r="I77" i="1"/>
  <c r="J77" i="1"/>
  <c r="I78" i="1"/>
  <c r="J78" i="1"/>
  <c r="I79" i="1"/>
  <c r="J79" i="1"/>
  <c r="I80" i="1"/>
  <c r="J80" i="1"/>
  <c r="I81" i="1"/>
  <c r="J81" i="1"/>
  <c r="I82" i="1"/>
  <c r="J82" i="1"/>
  <c r="I83" i="1"/>
  <c r="J83" i="1"/>
  <c r="I84" i="1"/>
  <c r="J84" i="1"/>
  <c r="I85" i="1"/>
  <c r="J85" i="1"/>
  <c r="I86" i="1"/>
  <c r="J86" i="1"/>
  <c r="I87" i="1"/>
  <c r="J87" i="1"/>
  <c r="I88" i="1"/>
  <c r="J88" i="1"/>
  <c r="I89" i="1"/>
  <c r="J89" i="1"/>
  <c r="I90" i="1"/>
  <c r="J90" i="1"/>
  <c r="I91" i="1"/>
  <c r="J91" i="1"/>
  <c r="I92" i="1"/>
  <c r="J92" i="1"/>
  <c r="I93" i="1"/>
  <c r="J93" i="1"/>
  <c r="I94" i="1"/>
  <c r="J94" i="1"/>
  <c r="I95" i="1"/>
  <c r="J95" i="1"/>
  <c r="I96" i="1"/>
  <c r="J96" i="1"/>
  <c r="I97" i="1"/>
  <c r="J97" i="1"/>
  <c r="I98" i="1"/>
  <c r="J98" i="1"/>
  <c r="I99" i="1"/>
  <c r="J99" i="1"/>
  <c r="I100" i="1"/>
  <c r="J100" i="1"/>
  <c r="I101" i="1"/>
  <c r="J101" i="1"/>
  <c r="I102" i="1"/>
  <c r="J102" i="1"/>
  <c r="I103" i="1"/>
  <c r="J103" i="1"/>
  <c r="I104" i="1"/>
  <c r="J104" i="1"/>
  <c r="I105" i="1"/>
  <c r="J105" i="1"/>
  <c r="I106" i="1"/>
  <c r="J106" i="1"/>
  <c r="I107" i="1"/>
  <c r="J107" i="1"/>
  <c r="I108" i="1"/>
  <c r="J108" i="1"/>
  <c r="I109" i="1"/>
  <c r="J109" i="1"/>
  <c r="I110" i="1"/>
  <c r="J110" i="1"/>
  <c r="I111" i="1"/>
  <c r="J111" i="1"/>
  <c r="I112" i="1"/>
  <c r="J112" i="1"/>
  <c r="I113" i="1"/>
  <c r="J113" i="1"/>
  <c r="I114" i="1"/>
  <c r="J114" i="1"/>
  <c r="I115" i="1"/>
  <c r="J115" i="1"/>
  <c r="I116" i="1"/>
  <c r="J116" i="1"/>
  <c r="I117" i="1"/>
  <c r="J117" i="1"/>
  <c r="I118" i="1"/>
  <c r="J118" i="1"/>
  <c r="I119" i="1"/>
  <c r="J119" i="1"/>
  <c r="I120" i="1"/>
  <c r="J120" i="1"/>
  <c r="I121" i="1"/>
  <c r="J121" i="1"/>
  <c r="I122" i="1"/>
  <c r="J122" i="1"/>
  <c r="I123" i="1"/>
  <c r="J123" i="1"/>
  <c r="I124" i="1"/>
  <c r="J124" i="1"/>
  <c r="I125" i="1"/>
  <c r="J125" i="1"/>
  <c r="I126" i="1"/>
  <c r="J126" i="1"/>
  <c r="I127" i="1"/>
  <c r="J127" i="1"/>
  <c r="I128" i="1"/>
  <c r="J128" i="1"/>
  <c r="I129" i="1"/>
  <c r="J129" i="1"/>
  <c r="I130" i="1"/>
  <c r="J130" i="1"/>
  <c r="I131" i="1"/>
  <c r="J131" i="1"/>
  <c r="I132" i="1"/>
  <c r="J132" i="1"/>
  <c r="I133" i="1"/>
  <c r="J133" i="1"/>
  <c r="I134" i="1"/>
  <c r="J134" i="1"/>
  <c r="I262" i="1"/>
  <c r="J262" i="1"/>
  <c r="I263" i="1"/>
  <c r="J263" i="1"/>
  <c r="I135" i="1"/>
  <c r="J135" i="1"/>
  <c r="I136" i="1"/>
  <c r="J136" i="1"/>
  <c r="I137" i="1"/>
  <c r="J137" i="1"/>
  <c r="I138" i="1"/>
  <c r="J138" i="1"/>
  <c r="I139" i="1"/>
  <c r="J139" i="1"/>
  <c r="I140" i="1"/>
  <c r="J140" i="1"/>
  <c r="I141" i="1"/>
  <c r="J141" i="1"/>
  <c r="I142" i="1"/>
  <c r="J142" i="1"/>
  <c r="I143" i="1"/>
  <c r="J143" i="1"/>
  <c r="I144" i="1"/>
  <c r="J144" i="1"/>
  <c r="I145" i="1"/>
  <c r="J145" i="1"/>
  <c r="I146" i="1"/>
  <c r="J146" i="1"/>
  <c r="I147" i="1"/>
  <c r="J147" i="1"/>
  <c r="I148" i="1"/>
  <c r="J148" i="1"/>
  <c r="I149" i="1"/>
  <c r="J149" i="1"/>
  <c r="I150" i="1"/>
  <c r="J150" i="1"/>
  <c r="I151" i="1"/>
  <c r="J151" i="1"/>
  <c r="I152" i="1"/>
  <c r="J152" i="1"/>
  <c r="I153" i="1"/>
  <c r="J153" i="1"/>
  <c r="I154" i="1"/>
  <c r="J154" i="1"/>
  <c r="I155" i="1"/>
  <c r="J155" i="1"/>
  <c r="I156" i="1"/>
  <c r="J156" i="1"/>
  <c r="I157" i="1"/>
  <c r="J157" i="1"/>
  <c r="I158" i="1"/>
  <c r="J158" i="1"/>
  <c r="I159" i="1"/>
  <c r="J159" i="1"/>
  <c r="I160" i="1"/>
  <c r="J160" i="1"/>
  <c r="I161" i="1"/>
  <c r="J161" i="1"/>
  <c r="I162" i="1"/>
  <c r="J162" i="1"/>
  <c r="I163" i="1"/>
  <c r="J163" i="1"/>
  <c r="I164" i="1"/>
  <c r="J164" i="1"/>
  <c r="I165" i="1"/>
  <c r="J165" i="1"/>
  <c r="I166" i="1"/>
  <c r="J166" i="1"/>
  <c r="I167" i="1"/>
  <c r="J167" i="1"/>
  <c r="I168" i="1"/>
  <c r="J168" i="1"/>
  <c r="I169" i="1"/>
  <c r="J169" i="1"/>
  <c r="I170" i="1"/>
  <c r="J170" i="1"/>
  <c r="I171" i="1"/>
  <c r="J171" i="1"/>
  <c r="I172" i="1"/>
  <c r="J172" i="1"/>
  <c r="I173" i="1"/>
  <c r="J173" i="1"/>
  <c r="I174" i="1"/>
  <c r="J174" i="1"/>
  <c r="I175" i="1"/>
  <c r="J175" i="1"/>
  <c r="I176" i="1"/>
  <c r="J176" i="1"/>
  <c r="I177" i="1"/>
  <c r="J177" i="1"/>
  <c r="I178" i="1"/>
  <c r="J178" i="1"/>
  <c r="I179" i="1"/>
  <c r="J179" i="1"/>
  <c r="I180" i="1"/>
  <c r="J180" i="1"/>
  <c r="I181" i="1"/>
  <c r="J181" i="1"/>
  <c r="I182" i="1"/>
  <c r="J182" i="1"/>
  <c r="I183" i="1"/>
  <c r="J183" i="1"/>
  <c r="I184" i="1"/>
  <c r="J184" i="1"/>
  <c r="I185" i="1"/>
  <c r="J185" i="1"/>
  <c r="I186" i="1"/>
  <c r="J186" i="1"/>
  <c r="I187" i="1"/>
  <c r="J187" i="1"/>
  <c r="I188" i="1"/>
  <c r="J188" i="1"/>
  <c r="I189" i="1"/>
  <c r="J189" i="1"/>
  <c r="I190" i="1"/>
  <c r="J190" i="1"/>
  <c r="I191" i="1"/>
  <c r="J191" i="1"/>
  <c r="I192" i="1"/>
  <c r="J192" i="1"/>
  <c r="I193" i="1"/>
  <c r="J193" i="1"/>
  <c r="I194" i="1"/>
  <c r="J194" i="1"/>
  <c r="I195" i="1"/>
  <c r="J195" i="1"/>
  <c r="I196" i="1"/>
  <c r="J196" i="1"/>
  <c r="I197" i="1"/>
  <c r="J197" i="1"/>
  <c r="I198" i="1"/>
  <c r="J198" i="1"/>
  <c r="I199" i="1"/>
  <c r="J199" i="1"/>
  <c r="I200" i="1"/>
  <c r="J200" i="1"/>
  <c r="I201" i="1"/>
  <c r="J201" i="1"/>
  <c r="I202" i="1"/>
  <c r="J202" i="1"/>
  <c r="I203" i="1"/>
  <c r="J203" i="1"/>
  <c r="I204" i="1"/>
  <c r="J204" i="1"/>
  <c r="I205" i="1"/>
  <c r="J205" i="1"/>
  <c r="I206" i="1"/>
  <c r="J206" i="1"/>
  <c r="I207" i="1"/>
  <c r="J207" i="1"/>
  <c r="I208" i="1"/>
  <c r="J208" i="1"/>
  <c r="I209" i="1"/>
  <c r="J209" i="1"/>
  <c r="I210" i="1"/>
  <c r="J210" i="1"/>
  <c r="I211" i="1"/>
  <c r="J211" i="1"/>
  <c r="I212" i="1"/>
  <c r="J212" i="1"/>
  <c r="I213" i="1"/>
  <c r="J213" i="1"/>
  <c r="I214" i="1"/>
  <c r="J214" i="1"/>
  <c r="I215" i="1"/>
  <c r="J215" i="1"/>
  <c r="I216" i="1"/>
  <c r="J216" i="1"/>
  <c r="I217" i="1"/>
  <c r="J217" i="1"/>
  <c r="I218" i="1"/>
  <c r="J218" i="1"/>
  <c r="I219" i="1"/>
  <c r="J219" i="1"/>
  <c r="I220" i="1"/>
  <c r="J220" i="1"/>
  <c r="I221" i="1"/>
  <c r="J221" i="1"/>
  <c r="I222" i="1"/>
  <c r="J222" i="1"/>
  <c r="I223" i="1"/>
  <c r="J223" i="1"/>
  <c r="I224" i="1"/>
  <c r="J224" i="1"/>
  <c r="I225" i="1"/>
  <c r="J225" i="1"/>
  <c r="I226" i="1"/>
  <c r="J226" i="1"/>
  <c r="I227" i="1"/>
  <c r="J227" i="1"/>
  <c r="I228" i="1"/>
  <c r="J228" i="1"/>
  <c r="I229" i="1"/>
  <c r="J229" i="1"/>
  <c r="I230" i="1"/>
  <c r="J230" i="1"/>
  <c r="I231" i="1"/>
  <c r="J231" i="1"/>
  <c r="I232" i="1"/>
  <c r="J232" i="1"/>
  <c r="I233" i="1"/>
  <c r="J233" i="1"/>
  <c r="I234" i="1"/>
  <c r="J234" i="1"/>
  <c r="I235" i="1"/>
  <c r="J235" i="1"/>
  <c r="I236" i="1"/>
  <c r="J236" i="1"/>
  <c r="I237" i="1"/>
  <c r="J237" i="1"/>
  <c r="I238" i="1"/>
  <c r="J238" i="1"/>
  <c r="I239" i="1"/>
  <c r="J239" i="1"/>
  <c r="I240" i="1"/>
  <c r="J240" i="1"/>
  <c r="I241" i="1"/>
  <c r="J241" i="1"/>
  <c r="I242" i="1"/>
  <c r="J242" i="1"/>
  <c r="I243" i="1"/>
  <c r="J243" i="1"/>
  <c r="I244" i="1"/>
  <c r="J244" i="1"/>
  <c r="I245" i="1"/>
  <c r="J245" i="1"/>
  <c r="I246" i="1"/>
  <c r="J246" i="1"/>
  <c r="I247" i="1"/>
  <c r="J247" i="1"/>
  <c r="I248" i="1"/>
  <c r="J248" i="1"/>
  <c r="I249" i="1"/>
  <c r="J249" i="1"/>
  <c r="I250" i="1"/>
  <c r="J250" i="1"/>
  <c r="I251" i="1"/>
  <c r="J251" i="1"/>
  <c r="I252" i="1"/>
  <c r="J252" i="1"/>
  <c r="I253" i="1"/>
  <c r="J253" i="1"/>
  <c r="I254" i="1"/>
  <c r="J254" i="1"/>
  <c r="I255" i="1"/>
  <c r="J255" i="1"/>
  <c r="I256" i="1"/>
  <c r="J256" i="1"/>
  <c r="I257" i="1"/>
  <c r="J257" i="1"/>
  <c r="I258" i="1"/>
  <c r="J258" i="1"/>
  <c r="I259" i="1"/>
  <c r="J259" i="1"/>
  <c r="I260" i="1"/>
  <c r="J260" i="1"/>
  <c r="I261" i="1"/>
  <c r="J261" i="1"/>
  <c r="I264" i="1"/>
  <c r="J264" i="1"/>
  <c r="I265" i="1"/>
  <c r="J265" i="1"/>
  <c r="I266" i="1"/>
  <c r="J266" i="1"/>
  <c r="I267" i="1"/>
  <c r="J267" i="1"/>
  <c r="I268" i="1"/>
  <c r="J268" i="1"/>
  <c r="I269" i="1"/>
  <c r="J269" i="1"/>
  <c r="I270" i="1"/>
  <c r="J270" i="1"/>
  <c r="I271" i="1"/>
  <c r="J271" i="1"/>
  <c r="I272" i="1"/>
  <c r="J272" i="1"/>
  <c r="I273" i="1"/>
  <c r="J273" i="1"/>
  <c r="I274" i="1"/>
  <c r="J274" i="1"/>
  <c r="I275" i="1"/>
  <c r="J275" i="1"/>
  <c r="I276" i="1"/>
  <c r="J276" i="1"/>
  <c r="I277" i="1"/>
  <c r="J277" i="1"/>
  <c r="I278" i="1"/>
  <c r="J278" i="1"/>
  <c r="I279" i="1"/>
  <c r="J279" i="1"/>
  <c r="I280" i="1"/>
  <c r="J280" i="1"/>
  <c r="I281" i="1"/>
  <c r="J281" i="1"/>
  <c r="I282" i="1"/>
  <c r="J282" i="1"/>
  <c r="I283" i="1"/>
  <c r="J283" i="1"/>
  <c r="I284" i="1"/>
  <c r="J284" i="1"/>
  <c r="I285" i="1"/>
  <c r="J285" i="1"/>
  <c r="I286" i="1"/>
  <c r="J286" i="1"/>
  <c r="I287" i="1"/>
  <c r="J287" i="1"/>
  <c r="I288" i="1"/>
  <c r="J288" i="1"/>
  <c r="I289" i="1"/>
  <c r="J289" i="1"/>
  <c r="I290" i="1"/>
  <c r="J290" i="1"/>
  <c r="I291" i="1"/>
  <c r="J291" i="1"/>
  <c r="I292" i="1"/>
  <c r="J292" i="1"/>
  <c r="I293" i="1"/>
  <c r="J293" i="1"/>
  <c r="I294" i="1"/>
  <c r="J294" i="1"/>
  <c r="I295" i="1"/>
  <c r="J295" i="1"/>
  <c r="I296" i="1"/>
  <c r="J296" i="1"/>
  <c r="I297" i="1"/>
  <c r="J297" i="1"/>
  <c r="I298" i="1"/>
  <c r="J298" i="1"/>
  <c r="I299" i="1"/>
  <c r="J299" i="1"/>
  <c r="I300" i="1"/>
  <c r="J300" i="1"/>
  <c r="I301" i="1"/>
  <c r="J301" i="1"/>
  <c r="I302" i="1"/>
  <c r="J302" i="1"/>
  <c r="I303" i="1"/>
  <c r="J303" i="1"/>
  <c r="I304" i="1"/>
  <c r="J304" i="1"/>
  <c r="I305" i="1"/>
  <c r="J305" i="1"/>
  <c r="I306" i="1"/>
  <c r="J306" i="1"/>
  <c r="I307" i="1"/>
  <c r="J307" i="1"/>
  <c r="I308" i="1"/>
  <c r="J308" i="1"/>
  <c r="I309" i="1"/>
  <c r="J309" i="1"/>
  <c r="I310" i="1"/>
  <c r="J310" i="1"/>
  <c r="I311" i="1"/>
  <c r="J311" i="1"/>
  <c r="I312" i="1"/>
  <c r="J312" i="1"/>
  <c r="I313" i="1"/>
  <c r="J313" i="1"/>
  <c r="I314" i="1"/>
  <c r="J314" i="1"/>
  <c r="I315" i="1"/>
  <c r="J315" i="1"/>
  <c r="I316" i="1"/>
  <c r="J316" i="1"/>
  <c r="I317" i="1"/>
  <c r="J317" i="1"/>
  <c r="I318" i="1"/>
  <c r="J318" i="1"/>
  <c r="I319" i="1"/>
  <c r="J319" i="1"/>
  <c r="I320" i="1"/>
  <c r="J320" i="1"/>
  <c r="I321" i="1"/>
  <c r="J321" i="1"/>
  <c r="I322" i="1"/>
  <c r="J322" i="1"/>
  <c r="I323" i="1"/>
  <c r="J323" i="1"/>
  <c r="I324" i="1"/>
  <c r="J324" i="1"/>
  <c r="I325" i="1"/>
  <c r="J325" i="1"/>
  <c r="I326" i="1"/>
  <c r="J326" i="1"/>
  <c r="I327" i="1"/>
  <c r="J327" i="1"/>
  <c r="I328" i="1"/>
  <c r="J328" i="1"/>
  <c r="I329" i="1"/>
  <c r="J329" i="1"/>
  <c r="I330" i="1"/>
  <c r="J330" i="1"/>
  <c r="I331" i="1"/>
  <c r="J331" i="1"/>
  <c r="I332" i="1"/>
  <c r="J332" i="1"/>
  <c r="I333" i="1"/>
  <c r="J333" i="1"/>
  <c r="I334" i="1"/>
  <c r="J334" i="1"/>
  <c r="I335" i="1"/>
  <c r="J335" i="1"/>
  <c r="I336" i="1"/>
  <c r="J336" i="1"/>
  <c r="I337" i="1"/>
  <c r="J337" i="1"/>
  <c r="I338" i="1"/>
  <c r="J338" i="1"/>
  <c r="I339" i="1"/>
  <c r="J339" i="1"/>
  <c r="I340" i="1"/>
  <c r="J340" i="1"/>
  <c r="I341" i="1"/>
  <c r="J341" i="1"/>
  <c r="I342" i="1"/>
  <c r="J342" i="1"/>
  <c r="I343" i="1"/>
  <c r="J343" i="1"/>
  <c r="I344" i="1"/>
  <c r="J344" i="1"/>
  <c r="I345" i="1"/>
  <c r="J345" i="1"/>
  <c r="I346" i="1"/>
  <c r="J346" i="1"/>
  <c r="I347" i="1"/>
  <c r="J347" i="1"/>
  <c r="I348" i="1"/>
  <c r="J348" i="1"/>
  <c r="I349" i="1"/>
  <c r="J349" i="1"/>
  <c r="I350" i="1"/>
  <c r="J350" i="1"/>
  <c r="I351" i="1"/>
  <c r="J351" i="1"/>
  <c r="I352" i="1"/>
  <c r="J352" i="1"/>
  <c r="I353" i="1"/>
  <c r="J353" i="1"/>
  <c r="I354" i="1"/>
  <c r="J354" i="1"/>
  <c r="I355" i="1"/>
  <c r="J355" i="1"/>
  <c r="I356" i="1"/>
  <c r="J356" i="1"/>
  <c r="I357" i="1"/>
  <c r="J357" i="1"/>
  <c r="I358" i="1"/>
  <c r="J358" i="1"/>
  <c r="I359" i="1"/>
  <c r="J359" i="1"/>
  <c r="I360" i="1"/>
  <c r="J360" i="1"/>
  <c r="I361" i="1"/>
  <c r="J361" i="1"/>
  <c r="I362" i="1"/>
  <c r="J362" i="1"/>
  <c r="I363" i="1"/>
  <c r="J363" i="1"/>
  <c r="I364" i="1"/>
  <c r="J364" i="1"/>
  <c r="I365" i="1"/>
  <c r="J365" i="1"/>
  <c r="I366" i="1"/>
  <c r="J366" i="1"/>
  <c r="I367" i="1"/>
  <c r="J367" i="1"/>
  <c r="I368" i="1"/>
  <c r="J368" i="1"/>
  <c r="I369" i="1"/>
  <c r="J369" i="1"/>
  <c r="I370" i="1"/>
  <c r="J370" i="1"/>
  <c r="I371" i="1"/>
  <c r="J371" i="1"/>
  <c r="I372" i="1"/>
  <c r="J372" i="1"/>
  <c r="I373" i="1"/>
  <c r="J373" i="1"/>
  <c r="I374" i="1"/>
  <c r="J374" i="1"/>
  <c r="I375" i="1"/>
  <c r="J375" i="1"/>
  <c r="I376" i="1"/>
  <c r="J376" i="1"/>
  <c r="I377" i="1"/>
  <c r="J377" i="1"/>
  <c r="I378" i="1"/>
  <c r="J378" i="1"/>
  <c r="I379" i="1"/>
  <c r="J379" i="1"/>
  <c r="I380" i="1"/>
  <c r="J380" i="1"/>
  <c r="I381" i="1"/>
  <c r="J381" i="1"/>
  <c r="I382" i="1"/>
  <c r="J382" i="1"/>
  <c r="I383" i="1"/>
  <c r="J383" i="1"/>
  <c r="I384" i="1"/>
  <c r="J384" i="1"/>
  <c r="I385" i="1"/>
  <c r="J385" i="1"/>
  <c r="I386" i="1"/>
  <c r="J386" i="1"/>
  <c r="I387" i="1"/>
  <c r="J387" i="1"/>
  <c r="I388" i="1"/>
  <c r="J388" i="1"/>
  <c r="I389" i="1"/>
  <c r="J389" i="1"/>
  <c r="I390" i="1"/>
  <c r="J390" i="1"/>
  <c r="I391" i="1"/>
  <c r="J391" i="1"/>
  <c r="I392" i="1"/>
  <c r="J392" i="1"/>
  <c r="I393" i="1"/>
  <c r="J393" i="1"/>
  <c r="I394" i="1"/>
  <c r="J394" i="1"/>
  <c r="I395" i="1"/>
  <c r="J395" i="1"/>
  <c r="I396" i="1"/>
  <c r="J396" i="1"/>
  <c r="I397" i="1"/>
  <c r="J397" i="1"/>
  <c r="I398" i="1"/>
  <c r="J398" i="1"/>
  <c r="I399" i="1"/>
  <c r="J399" i="1"/>
  <c r="I400" i="1"/>
  <c r="J400" i="1"/>
  <c r="I401" i="1"/>
  <c r="J401" i="1"/>
  <c r="I402" i="1"/>
  <c r="J402" i="1"/>
  <c r="I403" i="1"/>
  <c r="J403" i="1"/>
  <c r="I404" i="1"/>
  <c r="J404" i="1"/>
  <c r="I405" i="1"/>
  <c r="J405" i="1"/>
  <c r="I406" i="1"/>
  <c r="J406" i="1"/>
  <c r="I407" i="1"/>
  <c r="J407" i="1"/>
  <c r="I408" i="1"/>
  <c r="J408" i="1"/>
  <c r="I409" i="1"/>
  <c r="J409" i="1"/>
  <c r="I410" i="1"/>
  <c r="J410" i="1"/>
  <c r="I411" i="1"/>
  <c r="J411" i="1"/>
  <c r="I412" i="1"/>
  <c r="J412" i="1"/>
  <c r="I413" i="1"/>
  <c r="J413" i="1"/>
  <c r="I414" i="1"/>
  <c r="J414" i="1"/>
  <c r="I415" i="1"/>
  <c r="J415" i="1"/>
  <c r="I416" i="1"/>
  <c r="J416" i="1"/>
  <c r="I417" i="1"/>
  <c r="J417" i="1"/>
  <c r="I418" i="1"/>
  <c r="J418" i="1"/>
  <c r="I419" i="1"/>
  <c r="J419" i="1"/>
  <c r="I420" i="1"/>
  <c r="J420" i="1"/>
  <c r="I421" i="1"/>
  <c r="J421" i="1"/>
  <c r="I422" i="1"/>
  <c r="J422" i="1"/>
  <c r="I423" i="1"/>
  <c r="J423" i="1"/>
  <c r="I424" i="1"/>
  <c r="J424" i="1"/>
  <c r="I425" i="1"/>
  <c r="J425" i="1"/>
  <c r="I426" i="1"/>
  <c r="J426" i="1"/>
  <c r="I427" i="1"/>
  <c r="J427" i="1"/>
  <c r="I428" i="1"/>
  <c r="J428" i="1"/>
  <c r="I429" i="1"/>
  <c r="J429" i="1"/>
  <c r="I430" i="1"/>
  <c r="J430" i="1"/>
  <c r="I431" i="1"/>
  <c r="J431" i="1"/>
  <c r="I432" i="1"/>
  <c r="J432" i="1"/>
  <c r="I433" i="1"/>
  <c r="J433" i="1"/>
  <c r="I434" i="1"/>
  <c r="J434" i="1"/>
  <c r="I435" i="1"/>
  <c r="J435" i="1"/>
  <c r="I436" i="1"/>
  <c r="J436" i="1"/>
  <c r="I437" i="1"/>
  <c r="J437" i="1"/>
  <c r="I438" i="1"/>
  <c r="J438" i="1"/>
  <c r="I439" i="1"/>
  <c r="J439" i="1"/>
  <c r="I440" i="1"/>
  <c r="J440" i="1"/>
  <c r="I441" i="1"/>
  <c r="J441" i="1"/>
  <c r="I442" i="1"/>
  <c r="J442" i="1"/>
  <c r="I443" i="1"/>
  <c r="J443" i="1"/>
  <c r="I444" i="1"/>
  <c r="J444" i="1"/>
  <c r="I445" i="1"/>
  <c r="J445" i="1"/>
  <c r="I446" i="1"/>
  <c r="J446" i="1"/>
  <c r="I447" i="1"/>
  <c r="J447" i="1"/>
  <c r="I448" i="1"/>
  <c r="J448" i="1"/>
  <c r="I449" i="1"/>
  <c r="J449" i="1"/>
  <c r="I450" i="1"/>
  <c r="J450" i="1"/>
  <c r="I451" i="1"/>
  <c r="J451" i="1"/>
  <c r="I452" i="1"/>
  <c r="J452" i="1"/>
  <c r="I453" i="1"/>
  <c r="J453" i="1"/>
  <c r="I454" i="1"/>
  <c r="J454" i="1"/>
  <c r="I455" i="1"/>
  <c r="J455" i="1"/>
  <c r="I456" i="1"/>
  <c r="J456" i="1"/>
  <c r="I457" i="1"/>
  <c r="J457" i="1"/>
  <c r="I458" i="1"/>
  <c r="J458" i="1"/>
  <c r="I459" i="1"/>
  <c r="J459" i="1"/>
  <c r="I460" i="1"/>
  <c r="J460" i="1"/>
  <c r="I461" i="1"/>
  <c r="J461" i="1"/>
  <c r="I462" i="1"/>
  <c r="J462" i="1"/>
  <c r="I463" i="1"/>
  <c r="J463" i="1"/>
  <c r="I464" i="1"/>
  <c r="J464" i="1"/>
  <c r="I465" i="1"/>
  <c r="J465" i="1"/>
  <c r="I466" i="1"/>
  <c r="J466" i="1"/>
  <c r="I467" i="1"/>
  <c r="J467" i="1"/>
  <c r="I468" i="1"/>
  <c r="J468" i="1"/>
  <c r="I469" i="1"/>
  <c r="J469" i="1"/>
  <c r="I470" i="1"/>
  <c r="J470" i="1"/>
  <c r="I471" i="1"/>
  <c r="J471" i="1"/>
  <c r="I472" i="1"/>
  <c r="J472" i="1"/>
  <c r="I473" i="1"/>
  <c r="J473" i="1"/>
  <c r="I474" i="1"/>
  <c r="J474" i="1"/>
  <c r="I475" i="1"/>
  <c r="J475" i="1"/>
  <c r="I476" i="1"/>
  <c r="J476" i="1"/>
  <c r="I477" i="1"/>
  <c r="J477" i="1"/>
  <c r="I478" i="1"/>
  <c r="J478" i="1"/>
  <c r="I479" i="1"/>
  <c r="J479" i="1"/>
  <c r="I480" i="1"/>
  <c r="J480" i="1"/>
  <c r="I481" i="1"/>
  <c r="J481" i="1"/>
  <c r="I482" i="1"/>
  <c r="J482" i="1"/>
  <c r="I483" i="1"/>
  <c r="J483" i="1"/>
  <c r="I484" i="1"/>
  <c r="J484" i="1"/>
  <c r="I485" i="1"/>
  <c r="J485" i="1"/>
  <c r="I486" i="1"/>
  <c r="J486" i="1"/>
  <c r="I487" i="1"/>
  <c r="J487" i="1"/>
  <c r="I488" i="1"/>
  <c r="J488" i="1"/>
  <c r="I489" i="1"/>
  <c r="J489" i="1"/>
  <c r="I490" i="1"/>
  <c r="J490" i="1"/>
  <c r="I491" i="1"/>
  <c r="J491" i="1"/>
  <c r="I492" i="1"/>
  <c r="J492" i="1"/>
  <c r="I493" i="1"/>
  <c r="J493" i="1"/>
  <c r="I494" i="1"/>
  <c r="J494" i="1"/>
  <c r="I495" i="1"/>
  <c r="J495" i="1"/>
  <c r="I496" i="1"/>
  <c r="J496" i="1"/>
  <c r="I497" i="1"/>
  <c r="J497" i="1"/>
  <c r="I498" i="1"/>
  <c r="J498" i="1"/>
  <c r="I499" i="1"/>
  <c r="J499" i="1"/>
  <c r="I500" i="1"/>
  <c r="J500" i="1"/>
  <c r="I501" i="1"/>
  <c r="J501" i="1"/>
  <c r="I502" i="1"/>
  <c r="J502" i="1"/>
  <c r="I503" i="1"/>
  <c r="J503" i="1"/>
  <c r="I504" i="1"/>
  <c r="J504" i="1"/>
  <c r="I505" i="1"/>
  <c r="J505" i="1"/>
  <c r="I506" i="1"/>
  <c r="J506" i="1"/>
  <c r="I507" i="1"/>
  <c r="J507" i="1"/>
  <c r="I508" i="1"/>
  <c r="J508" i="1"/>
  <c r="I509" i="1"/>
  <c r="J509" i="1"/>
  <c r="I510" i="1"/>
  <c r="J510" i="1"/>
  <c r="I511" i="1"/>
  <c r="J511" i="1"/>
  <c r="I512" i="1"/>
  <c r="J512" i="1"/>
  <c r="I513" i="1"/>
  <c r="J513" i="1"/>
  <c r="I514" i="1"/>
  <c r="J514" i="1"/>
  <c r="I515" i="1"/>
  <c r="J515" i="1"/>
  <c r="I516" i="1"/>
  <c r="J516" i="1"/>
  <c r="I517" i="1"/>
  <c r="J517" i="1"/>
  <c r="I518" i="1"/>
  <c r="J518" i="1"/>
  <c r="I519" i="1"/>
  <c r="J519" i="1"/>
  <c r="I520" i="1"/>
  <c r="J520" i="1"/>
  <c r="I521" i="1"/>
  <c r="J521" i="1"/>
  <c r="I522" i="1"/>
  <c r="J522" i="1"/>
  <c r="I523" i="1"/>
  <c r="J523" i="1"/>
  <c r="I524" i="1"/>
  <c r="J524" i="1"/>
  <c r="I525" i="1"/>
  <c r="J525" i="1"/>
  <c r="I526" i="1"/>
  <c r="J526" i="1"/>
  <c r="I527" i="1"/>
  <c r="J527" i="1"/>
  <c r="I528" i="1"/>
  <c r="J528" i="1"/>
  <c r="I529" i="1"/>
  <c r="J529" i="1"/>
  <c r="I530" i="1"/>
  <c r="J530" i="1"/>
  <c r="I531" i="1"/>
  <c r="J531" i="1"/>
  <c r="I532" i="1"/>
  <c r="J532" i="1"/>
  <c r="I533" i="1"/>
  <c r="J533" i="1"/>
  <c r="I534" i="1"/>
  <c r="J534" i="1"/>
  <c r="I535" i="1"/>
  <c r="J535" i="1"/>
  <c r="I536" i="1"/>
  <c r="J536" i="1"/>
  <c r="I537" i="1"/>
  <c r="J537" i="1"/>
  <c r="I538" i="1"/>
  <c r="J538" i="1"/>
  <c r="I539" i="1"/>
  <c r="J539" i="1"/>
  <c r="I540" i="1"/>
  <c r="J540" i="1"/>
  <c r="I541" i="1"/>
  <c r="J541" i="1"/>
  <c r="I542" i="1"/>
  <c r="J542" i="1"/>
  <c r="I543" i="1"/>
  <c r="J543" i="1"/>
  <c r="I544" i="1"/>
  <c r="J544" i="1"/>
  <c r="I545" i="1"/>
  <c r="J545" i="1"/>
  <c r="I546" i="1"/>
  <c r="J546" i="1"/>
  <c r="I547" i="1"/>
  <c r="J547" i="1"/>
  <c r="I548" i="1"/>
  <c r="J548" i="1"/>
  <c r="I549" i="1"/>
  <c r="J549" i="1"/>
  <c r="I550" i="1"/>
  <c r="J550" i="1"/>
  <c r="I551" i="1"/>
  <c r="J551" i="1"/>
  <c r="I552" i="1"/>
  <c r="J552" i="1"/>
  <c r="I553" i="1"/>
  <c r="J553" i="1"/>
  <c r="I554" i="1"/>
  <c r="J554" i="1"/>
  <c r="I555" i="1"/>
  <c r="J555" i="1"/>
  <c r="I556" i="1"/>
  <c r="J556" i="1"/>
  <c r="I557" i="1"/>
  <c r="J557" i="1"/>
  <c r="I558" i="1"/>
  <c r="J558" i="1"/>
  <c r="I559" i="1"/>
  <c r="J559" i="1"/>
  <c r="I560" i="1"/>
  <c r="J560" i="1"/>
  <c r="I561" i="1"/>
  <c r="J561" i="1"/>
  <c r="I562" i="1"/>
  <c r="J562" i="1"/>
  <c r="I563" i="1"/>
  <c r="J563" i="1"/>
  <c r="I564" i="1"/>
  <c r="J564" i="1"/>
  <c r="I565" i="1"/>
  <c r="J565" i="1"/>
  <c r="I566" i="1"/>
  <c r="J566" i="1"/>
  <c r="I567" i="1"/>
  <c r="J567" i="1"/>
  <c r="I568" i="1"/>
  <c r="J568" i="1"/>
  <c r="I569" i="1"/>
  <c r="J569" i="1"/>
  <c r="I570" i="1"/>
  <c r="J570" i="1"/>
  <c r="I571" i="1"/>
  <c r="J571" i="1"/>
  <c r="I572" i="1"/>
  <c r="J572" i="1"/>
  <c r="I573" i="1"/>
  <c r="J573" i="1"/>
  <c r="I574" i="1"/>
  <c r="J574" i="1"/>
  <c r="I575" i="1"/>
  <c r="J575" i="1"/>
  <c r="I576" i="1"/>
  <c r="J576" i="1"/>
  <c r="I577" i="1"/>
  <c r="J577" i="1"/>
  <c r="I578" i="1"/>
  <c r="J578" i="1"/>
  <c r="I579" i="1"/>
  <c r="J579" i="1"/>
  <c r="I580" i="1"/>
  <c r="J580" i="1"/>
  <c r="I581" i="1"/>
  <c r="J581" i="1"/>
  <c r="I582" i="1"/>
  <c r="J582" i="1"/>
  <c r="I583" i="1"/>
  <c r="J583" i="1"/>
  <c r="I584" i="1"/>
  <c r="J584" i="1"/>
  <c r="I585" i="1"/>
  <c r="J585" i="1"/>
  <c r="I586" i="1"/>
  <c r="J586" i="1"/>
  <c r="I587" i="1"/>
  <c r="J587" i="1"/>
  <c r="I588" i="1"/>
  <c r="J588" i="1"/>
  <c r="I589" i="1"/>
  <c r="J589" i="1"/>
  <c r="I590" i="1"/>
  <c r="J590" i="1"/>
  <c r="I591" i="1"/>
  <c r="J591" i="1"/>
  <c r="I592" i="1"/>
  <c r="J592" i="1"/>
  <c r="I593" i="1"/>
  <c r="J593" i="1"/>
  <c r="I594" i="1"/>
  <c r="J594" i="1"/>
  <c r="I595" i="1"/>
  <c r="J595" i="1"/>
  <c r="I596" i="1"/>
  <c r="J596" i="1"/>
  <c r="I597" i="1"/>
  <c r="J597" i="1"/>
  <c r="I598" i="1"/>
  <c r="J598" i="1"/>
  <c r="I599" i="1"/>
  <c r="J599" i="1"/>
  <c r="I600" i="1"/>
  <c r="J600" i="1"/>
  <c r="I601" i="1"/>
  <c r="J601" i="1"/>
  <c r="I602" i="1"/>
  <c r="J602" i="1"/>
  <c r="I603" i="1"/>
  <c r="J603" i="1"/>
  <c r="I604" i="1"/>
  <c r="J604" i="1"/>
  <c r="I605" i="1"/>
  <c r="J605" i="1"/>
  <c r="I606" i="1"/>
  <c r="J606" i="1"/>
  <c r="I607" i="1"/>
  <c r="J607" i="1"/>
  <c r="I608" i="1"/>
  <c r="J608" i="1"/>
  <c r="I609" i="1"/>
  <c r="J609" i="1"/>
  <c r="I610" i="1"/>
  <c r="J610" i="1"/>
  <c r="I611" i="1"/>
  <c r="J611" i="1"/>
  <c r="I612" i="1"/>
  <c r="J612" i="1"/>
  <c r="I613" i="1"/>
  <c r="J613" i="1"/>
  <c r="I614" i="1"/>
  <c r="J614" i="1"/>
  <c r="I615" i="1"/>
  <c r="J615" i="1"/>
  <c r="I616" i="1"/>
  <c r="J616" i="1"/>
  <c r="I617" i="1"/>
  <c r="J617" i="1"/>
  <c r="I618" i="1"/>
  <c r="J618" i="1"/>
  <c r="I619" i="1"/>
  <c r="J619" i="1"/>
  <c r="F16" i="1"/>
  <c r="G16" i="1"/>
  <c r="F17" i="1"/>
  <c r="G17" i="1"/>
  <c r="F18" i="1"/>
  <c r="G18" i="1"/>
  <c r="F19" i="1"/>
  <c r="G19" i="1"/>
  <c r="F20" i="1"/>
  <c r="G20" i="1"/>
  <c r="F21" i="1"/>
  <c r="G21" i="1"/>
  <c r="F22" i="1"/>
  <c r="G22" i="1"/>
  <c r="F23" i="1"/>
  <c r="G23" i="1"/>
  <c r="F24" i="1"/>
  <c r="G24" i="1"/>
  <c r="F25" i="1"/>
  <c r="G25" i="1"/>
  <c r="F26" i="1"/>
  <c r="G26" i="1"/>
  <c r="F27" i="1"/>
  <c r="G27" i="1"/>
  <c r="F28" i="1"/>
  <c r="G28" i="1"/>
  <c r="F29" i="1"/>
  <c r="G29" i="1"/>
  <c r="F30" i="1"/>
  <c r="G30" i="1"/>
  <c r="F32" i="1"/>
  <c r="G32" i="1"/>
  <c r="F33" i="1"/>
  <c r="G33" i="1"/>
  <c r="F34" i="1"/>
  <c r="G34" i="1"/>
  <c r="F35" i="1"/>
  <c r="G35" i="1"/>
  <c r="F36" i="1"/>
  <c r="G36" i="1"/>
  <c r="F37" i="1"/>
  <c r="G37" i="1"/>
  <c r="F38" i="1"/>
  <c r="G38" i="1"/>
  <c r="F39" i="1"/>
  <c r="G39" i="1"/>
  <c r="F40" i="1"/>
  <c r="G40" i="1"/>
  <c r="F41" i="1"/>
  <c r="G41" i="1"/>
  <c r="F42" i="1"/>
  <c r="G42" i="1"/>
  <c r="F43" i="1"/>
  <c r="G43" i="1"/>
  <c r="F44" i="1"/>
  <c r="G44" i="1"/>
  <c r="F45" i="1"/>
  <c r="G45" i="1"/>
  <c r="F46" i="1"/>
  <c r="G46" i="1"/>
  <c r="F47" i="1"/>
  <c r="G47" i="1"/>
  <c r="F48" i="1"/>
  <c r="G48" i="1"/>
  <c r="F49" i="1"/>
  <c r="G49" i="1"/>
  <c r="F50" i="1"/>
  <c r="G50" i="1"/>
  <c r="F51" i="1"/>
  <c r="G51" i="1"/>
  <c r="F52" i="1"/>
  <c r="G52" i="1"/>
  <c r="F53" i="1"/>
  <c r="G53" i="1"/>
  <c r="F54" i="1"/>
  <c r="G54" i="1"/>
  <c r="F55" i="1"/>
  <c r="G55" i="1"/>
  <c r="F56" i="1"/>
  <c r="G56" i="1"/>
  <c r="F57" i="1"/>
  <c r="G57" i="1"/>
  <c r="F58" i="1"/>
  <c r="G58" i="1"/>
  <c r="F59" i="1"/>
  <c r="G59" i="1"/>
  <c r="F60" i="1"/>
  <c r="G60" i="1"/>
  <c r="F61" i="1"/>
  <c r="G61" i="1"/>
  <c r="F62" i="1"/>
  <c r="G62" i="1"/>
  <c r="F63" i="1"/>
  <c r="G63" i="1"/>
  <c r="F64" i="1"/>
  <c r="G64" i="1"/>
  <c r="F65" i="1"/>
  <c r="G65" i="1"/>
  <c r="F66" i="1"/>
  <c r="G66" i="1"/>
  <c r="F67" i="1"/>
  <c r="G67" i="1"/>
  <c r="F68" i="1"/>
  <c r="G68" i="1"/>
  <c r="F69" i="1"/>
  <c r="G69" i="1"/>
  <c r="F70" i="1"/>
  <c r="G70" i="1"/>
  <c r="F71" i="1"/>
  <c r="G71" i="1"/>
  <c r="F72" i="1"/>
  <c r="G72" i="1"/>
  <c r="F73" i="1"/>
  <c r="G73" i="1"/>
  <c r="F74" i="1"/>
  <c r="G74" i="1"/>
  <c r="F75" i="1"/>
  <c r="G75" i="1"/>
  <c r="F76" i="1"/>
  <c r="G76" i="1"/>
  <c r="F77" i="1"/>
  <c r="G77" i="1"/>
  <c r="F78" i="1"/>
  <c r="G78" i="1"/>
  <c r="F79" i="1"/>
  <c r="G79" i="1"/>
  <c r="F80" i="1"/>
  <c r="G80" i="1"/>
  <c r="F81" i="1"/>
  <c r="G81" i="1"/>
  <c r="F82" i="1"/>
  <c r="G82" i="1"/>
  <c r="F83" i="1"/>
  <c r="G83" i="1"/>
  <c r="F84" i="1"/>
  <c r="G84" i="1"/>
  <c r="F85" i="1"/>
  <c r="G85" i="1"/>
  <c r="F86" i="1"/>
  <c r="G86" i="1"/>
  <c r="F87" i="1"/>
  <c r="G87" i="1"/>
  <c r="F88" i="1"/>
  <c r="G88" i="1"/>
  <c r="F89" i="1"/>
  <c r="G89" i="1"/>
  <c r="F90" i="1"/>
  <c r="G90" i="1"/>
  <c r="F91" i="1"/>
  <c r="G91" i="1"/>
  <c r="F92" i="1"/>
  <c r="G92" i="1"/>
  <c r="F93" i="1"/>
  <c r="G93" i="1"/>
  <c r="F94" i="1"/>
  <c r="G94" i="1"/>
  <c r="F95" i="1"/>
  <c r="G95" i="1"/>
  <c r="F96" i="1"/>
  <c r="G96" i="1"/>
  <c r="F97" i="1"/>
  <c r="G97" i="1"/>
  <c r="F98" i="1"/>
  <c r="G98" i="1"/>
  <c r="F99" i="1"/>
  <c r="G99" i="1"/>
  <c r="F100" i="1"/>
  <c r="G100" i="1"/>
  <c r="F101" i="1"/>
  <c r="G101" i="1"/>
  <c r="F102" i="1"/>
  <c r="G102" i="1"/>
  <c r="F103" i="1"/>
  <c r="G103" i="1"/>
  <c r="F104" i="1"/>
  <c r="G104" i="1"/>
  <c r="F105" i="1"/>
  <c r="G105" i="1"/>
  <c r="F106" i="1"/>
  <c r="G106" i="1"/>
  <c r="F107" i="1"/>
  <c r="G107" i="1"/>
  <c r="F108" i="1"/>
  <c r="G108" i="1"/>
  <c r="F109" i="1"/>
  <c r="G109" i="1"/>
  <c r="F110" i="1"/>
  <c r="G110" i="1"/>
  <c r="F111" i="1"/>
  <c r="G111" i="1"/>
  <c r="F112" i="1"/>
  <c r="G112" i="1"/>
  <c r="F113" i="1"/>
  <c r="G113" i="1"/>
  <c r="F114" i="1"/>
  <c r="G114" i="1"/>
  <c r="F115" i="1"/>
  <c r="G115" i="1"/>
  <c r="F116" i="1"/>
  <c r="G116" i="1"/>
  <c r="F117" i="1"/>
  <c r="G117" i="1"/>
  <c r="F118" i="1"/>
  <c r="G118" i="1"/>
  <c r="F119" i="1"/>
  <c r="G119" i="1"/>
  <c r="F120" i="1"/>
  <c r="G120" i="1"/>
  <c r="F121" i="1"/>
  <c r="G121" i="1"/>
  <c r="F122" i="1"/>
  <c r="G122" i="1"/>
  <c r="F123" i="1"/>
  <c r="G123" i="1"/>
  <c r="F124" i="1"/>
  <c r="G124" i="1"/>
  <c r="F125" i="1"/>
  <c r="G125" i="1"/>
  <c r="F126" i="1"/>
  <c r="G126" i="1"/>
  <c r="F127" i="1"/>
  <c r="G127" i="1"/>
  <c r="F128" i="1"/>
  <c r="G128" i="1"/>
  <c r="F129" i="1"/>
  <c r="G129" i="1"/>
  <c r="F130" i="1"/>
  <c r="G130" i="1"/>
  <c r="F131" i="1"/>
  <c r="G131" i="1"/>
  <c r="F132" i="1"/>
  <c r="G132" i="1"/>
  <c r="F133" i="1"/>
  <c r="G133" i="1"/>
  <c r="F134" i="1"/>
  <c r="G134" i="1"/>
  <c r="F262" i="1"/>
  <c r="G262" i="1"/>
  <c r="F263" i="1"/>
  <c r="G263" i="1"/>
  <c r="F135" i="1"/>
  <c r="G135" i="1"/>
  <c r="F136" i="1"/>
  <c r="G136" i="1"/>
  <c r="F137" i="1"/>
  <c r="G137" i="1"/>
  <c r="F138" i="1"/>
  <c r="G138" i="1"/>
  <c r="F139" i="1"/>
  <c r="G139" i="1"/>
  <c r="F140" i="1"/>
  <c r="G140" i="1"/>
  <c r="F141" i="1"/>
  <c r="G141" i="1"/>
  <c r="F142" i="1"/>
  <c r="G142" i="1"/>
  <c r="F143" i="1"/>
  <c r="G143" i="1"/>
  <c r="F144" i="1"/>
  <c r="G144" i="1"/>
  <c r="F145" i="1"/>
  <c r="G145" i="1"/>
  <c r="F146" i="1"/>
  <c r="G146" i="1"/>
  <c r="F147" i="1"/>
  <c r="G147" i="1"/>
  <c r="F148" i="1"/>
  <c r="G148" i="1"/>
  <c r="F149" i="1"/>
  <c r="G149" i="1"/>
  <c r="F150" i="1"/>
  <c r="G150" i="1"/>
  <c r="F151" i="1"/>
  <c r="G151" i="1"/>
  <c r="F152" i="1"/>
  <c r="G152" i="1"/>
  <c r="F153" i="1"/>
  <c r="G153" i="1"/>
  <c r="F154" i="1"/>
  <c r="G154" i="1"/>
  <c r="F155" i="1"/>
  <c r="G155" i="1"/>
  <c r="F156" i="1"/>
  <c r="G156" i="1"/>
  <c r="F157" i="1"/>
  <c r="G157" i="1"/>
  <c r="F158" i="1"/>
  <c r="G158" i="1"/>
  <c r="F159" i="1"/>
  <c r="G159" i="1"/>
  <c r="F160" i="1"/>
  <c r="G160" i="1"/>
  <c r="F161" i="1"/>
  <c r="G161" i="1"/>
  <c r="F162" i="1"/>
  <c r="G162" i="1"/>
  <c r="F163" i="1"/>
  <c r="G163" i="1"/>
  <c r="F164" i="1"/>
  <c r="G164" i="1"/>
  <c r="F165" i="1"/>
  <c r="G165" i="1"/>
  <c r="F166" i="1"/>
  <c r="G166" i="1"/>
  <c r="F167" i="1"/>
  <c r="G167" i="1"/>
  <c r="F168" i="1"/>
  <c r="G168" i="1"/>
  <c r="F169" i="1"/>
  <c r="G169" i="1"/>
  <c r="F170" i="1"/>
  <c r="G170" i="1"/>
  <c r="F171" i="1"/>
  <c r="G171" i="1"/>
  <c r="F172" i="1"/>
  <c r="G172" i="1"/>
  <c r="F173" i="1"/>
  <c r="G173" i="1"/>
  <c r="F174" i="1"/>
  <c r="G174" i="1"/>
  <c r="F175" i="1"/>
  <c r="G175" i="1"/>
  <c r="F176" i="1"/>
  <c r="G176" i="1"/>
  <c r="F177" i="1"/>
  <c r="G177" i="1"/>
  <c r="F178" i="1"/>
  <c r="G178" i="1"/>
  <c r="F179" i="1"/>
  <c r="G179" i="1"/>
  <c r="F180" i="1"/>
  <c r="G180" i="1"/>
  <c r="F181" i="1"/>
  <c r="G181" i="1"/>
  <c r="F182" i="1"/>
  <c r="G182" i="1"/>
  <c r="F183" i="1"/>
  <c r="G183" i="1"/>
  <c r="F184" i="1"/>
  <c r="G184" i="1"/>
  <c r="F185" i="1"/>
  <c r="G185" i="1"/>
  <c r="F186" i="1"/>
  <c r="G186" i="1"/>
  <c r="F187" i="1"/>
  <c r="G187" i="1"/>
  <c r="F188" i="1"/>
  <c r="G188" i="1"/>
  <c r="F189" i="1"/>
  <c r="G189" i="1"/>
  <c r="F190" i="1"/>
  <c r="G190" i="1"/>
  <c r="F191" i="1"/>
  <c r="G191" i="1"/>
  <c r="F192" i="1"/>
  <c r="G192" i="1"/>
  <c r="F193" i="1"/>
  <c r="G193" i="1"/>
  <c r="F194" i="1"/>
  <c r="G194" i="1"/>
  <c r="F195" i="1"/>
  <c r="G195" i="1"/>
  <c r="F196" i="1"/>
  <c r="G196" i="1"/>
  <c r="F197" i="1"/>
  <c r="G197" i="1"/>
  <c r="F198" i="1"/>
  <c r="G198" i="1"/>
  <c r="F199" i="1"/>
  <c r="G199" i="1"/>
  <c r="F200" i="1"/>
  <c r="G200" i="1"/>
  <c r="F201" i="1"/>
  <c r="G201" i="1"/>
  <c r="F202" i="1"/>
  <c r="G202" i="1"/>
  <c r="F203" i="1"/>
  <c r="G203" i="1"/>
  <c r="F204" i="1"/>
  <c r="G204" i="1"/>
  <c r="F205" i="1"/>
  <c r="G205" i="1"/>
  <c r="F206" i="1"/>
  <c r="G206" i="1"/>
  <c r="F207" i="1"/>
  <c r="G207" i="1"/>
  <c r="F208" i="1"/>
  <c r="G208" i="1"/>
  <c r="F209" i="1"/>
  <c r="G209" i="1"/>
  <c r="F210" i="1"/>
  <c r="G210" i="1"/>
  <c r="F211" i="1"/>
  <c r="G211" i="1"/>
  <c r="F212" i="1"/>
  <c r="G212" i="1"/>
  <c r="F213" i="1"/>
  <c r="G213" i="1"/>
  <c r="F214" i="1"/>
  <c r="G214" i="1"/>
  <c r="F215" i="1"/>
  <c r="G215" i="1"/>
  <c r="F216" i="1"/>
  <c r="G216" i="1"/>
  <c r="F217" i="1"/>
  <c r="G217" i="1"/>
  <c r="F218" i="1"/>
  <c r="G218" i="1"/>
  <c r="F219" i="1"/>
  <c r="G219" i="1"/>
  <c r="F220" i="1"/>
  <c r="G220" i="1"/>
  <c r="F221" i="1"/>
  <c r="G221" i="1"/>
  <c r="F222" i="1"/>
  <c r="G222" i="1"/>
  <c r="F223" i="1"/>
  <c r="G223" i="1"/>
  <c r="F224" i="1"/>
  <c r="G224" i="1"/>
  <c r="F225" i="1"/>
  <c r="G225" i="1"/>
  <c r="F226" i="1"/>
  <c r="G226" i="1"/>
  <c r="F227" i="1"/>
  <c r="G227" i="1"/>
  <c r="F228" i="1"/>
  <c r="G228" i="1"/>
  <c r="F229" i="1"/>
  <c r="G229" i="1"/>
  <c r="F230" i="1"/>
  <c r="G230" i="1"/>
  <c r="F231" i="1"/>
  <c r="G231" i="1"/>
  <c r="F232" i="1"/>
  <c r="G232" i="1"/>
  <c r="F233" i="1"/>
  <c r="G233" i="1"/>
  <c r="F234" i="1"/>
  <c r="G234" i="1"/>
  <c r="F235" i="1"/>
  <c r="G235" i="1"/>
  <c r="F236" i="1"/>
  <c r="G236" i="1"/>
  <c r="F237" i="1"/>
  <c r="G237" i="1"/>
  <c r="F238" i="1"/>
  <c r="G238" i="1"/>
  <c r="F239" i="1"/>
  <c r="G239" i="1"/>
  <c r="F240" i="1"/>
  <c r="G240" i="1"/>
  <c r="F241" i="1"/>
  <c r="G241" i="1"/>
  <c r="F242" i="1"/>
  <c r="G242" i="1"/>
  <c r="F243" i="1"/>
  <c r="G243" i="1"/>
  <c r="F244" i="1"/>
  <c r="G244" i="1"/>
  <c r="F245" i="1"/>
  <c r="G245" i="1"/>
  <c r="F246" i="1"/>
  <c r="G246" i="1"/>
  <c r="F247" i="1"/>
  <c r="G247" i="1"/>
  <c r="F248" i="1"/>
  <c r="G248" i="1"/>
  <c r="F249" i="1"/>
  <c r="G249" i="1"/>
  <c r="F250" i="1"/>
  <c r="G250" i="1"/>
  <c r="F251" i="1"/>
  <c r="G251" i="1"/>
  <c r="F252" i="1"/>
  <c r="G252" i="1"/>
  <c r="F253" i="1"/>
  <c r="G253" i="1"/>
  <c r="F254" i="1"/>
  <c r="G254" i="1"/>
  <c r="F255" i="1"/>
  <c r="G255" i="1"/>
  <c r="F256" i="1"/>
  <c r="G256" i="1"/>
  <c r="F257" i="1"/>
  <c r="G257" i="1"/>
  <c r="F258" i="1"/>
  <c r="G258" i="1"/>
  <c r="F259" i="1"/>
  <c r="G259" i="1"/>
  <c r="F260" i="1"/>
  <c r="G260" i="1"/>
  <c r="F261" i="1"/>
  <c r="G261" i="1"/>
  <c r="F264" i="1"/>
  <c r="G264" i="1"/>
  <c r="F265" i="1"/>
  <c r="G265" i="1"/>
  <c r="F266" i="1"/>
  <c r="G266" i="1"/>
  <c r="F267" i="1"/>
  <c r="G267" i="1"/>
  <c r="F268" i="1"/>
  <c r="G268" i="1"/>
  <c r="F269" i="1"/>
  <c r="G269" i="1"/>
  <c r="F270" i="1"/>
  <c r="G270" i="1"/>
  <c r="F271" i="1"/>
  <c r="G271" i="1"/>
  <c r="F272" i="1"/>
  <c r="G272" i="1"/>
  <c r="F273" i="1"/>
  <c r="G273" i="1"/>
  <c r="F274" i="1"/>
  <c r="G274" i="1"/>
  <c r="F275" i="1"/>
  <c r="G275" i="1"/>
  <c r="F276" i="1"/>
  <c r="G276" i="1"/>
  <c r="F277" i="1"/>
  <c r="G277" i="1"/>
  <c r="F278" i="1"/>
  <c r="G278" i="1"/>
  <c r="F279" i="1"/>
  <c r="G279" i="1"/>
  <c r="F280" i="1"/>
  <c r="G280" i="1"/>
  <c r="F281" i="1"/>
  <c r="G281" i="1"/>
  <c r="F282" i="1"/>
  <c r="G282" i="1"/>
  <c r="F283" i="1"/>
  <c r="G283" i="1"/>
  <c r="F284" i="1"/>
  <c r="G284" i="1"/>
  <c r="F285" i="1"/>
  <c r="G285" i="1"/>
  <c r="F286" i="1"/>
  <c r="G286" i="1"/>
  <c r="F287" i="1"/>
  <c r="G287" i="1"/>
  <c r="F288" i="1"/>
  <c r="G288" i="1"/>
  <c r="F289" i="1"/>
  <c r="G289" i="1"/>
  <c r="F290" i="1"/>
  <c r="G290" i="1"/>
  <c r="F291" i="1"/>
  <c r="G291" i="1"/>
  <c r="F292" i="1"/>
  <c r="G292" i="1"/>
  <c r="F293" i="1"/>
  <c r="G293" i="1"/>
  <c r="F294" i="1"/>
  <c r="G294" i="1"/>
  <c r="F295" i="1"/>
  <c r="G295" i="1"/>
  <c r="F296" i="1"/>
  <c r="G296" i="1"/>
  <c r="F297" i="1"/>
  <c r="G297" i="1"/>
  <c r="F298" i="1"/>
  <c r="G298" i="1"/>
  <c r="F299" i="1"/>
  <c r="G299" i="1"/>
  <c r="F300" i="1"/>
  <c r="G300" i="1"/>
  <c r="F301" i="1"/>
  <c r="G301" i="1"/>
  <c r="F302" i="1"/>
  <c r="G302" i="1"/>
  <c r="F303" i="1"/>
  <c r="G303" i="1"/>
  <c r="F304" i="1"/>
  <c r="G304" i="1"/>
  <c r="F305" i="1"/>
  <c r="G305" i="1"/>
  <c r="F306" i="1"/>
  <c r="G306" i="1"/>
  <c r="F307" i="1"/>
  <c r="G307" i="1"/>
  <c r="F308" i="1"/>
  <c r="G308" i="1"/>
  <c r="F309" i="1"/>
  <c r="G309" i="1"/>
  <c r="F310" i="1"/>
  <c r="G310" i="1"/>
  <c r="F311" i="1"/>
  <c r="G311" i="1"/>
  <c r="F312" i="1"/>
  <c r="G312" i="1"/>
  <c r="F313" i="1"/>
  <c r="G313" i="1"/>
  <c r="F314" i="1"/>
  <c r="G314" i="1"/>
  <c r="F315" i="1"/>
  <c r="G315" i="1"/>
  <c r="F316" i="1"/>
  <c r="G316" i="1"/>
  <c r="F317" i="1"/>
  <c r="G317" i="1"/>
  <c r="F318" i="1"/>
  <c r="G318" i="1"/>
  <c r="F319" i="1"/>
  <c r="G319" i="1"/>
  <c r="F320" i="1"/>
  <c r="G320" i="1"/>
  <c r="F321" i="1"/>
  <c r="G321" i="1"/>
  <c r="F322" i="1"/>
  <c r="G322" i="1"/>
  <c r="F323" i="1"/>
  <c r="G323" i="1"/>
  <c r="F324" i="1"/>
  <c r="G324" i="1"/>
  <c r="F325" i="1"/>
  <c r="G325" i="1"/>
  <c r="F326" i="1"/>
  <c r="G326" i="1"/>
  <c r="F327" i="1"/>
  <c r="G327" i="1"/>
  <c r="F328" i="1"/>
  <c r="G328" i="1"/>
  <c r="F329" i="1"/>
  <c r="G329" i="1"/>
  <c r="F330" i="1"/>
  <c r="G330" i="1"/>
  <c r="F331" i="1"/>
  <c r="G331" i="1"/>
  <c r="F332" i="1"/>
  <c r="G332" i="1"/>
  <c r="F333" i="1"/>
  <c r="G333" i="1"/>
  <c r="F334" i="1"/>
  <c r="G334" i="1"/>
  <c r="F335" i="1"/>
  <c r="G335" i="1"/>
  <c r="F336" i="1"/>
  <c r="G336" i="1"/>
  <c r="F337" i="1"/>
  <c r="G337" i="1"/>
  <c r="F338" i="1"/>
  <c r="G338" i="1"/>
  <c r="F339" i="1"/>
  <c r="G339" i="1"/>
  <c r="F340" i="1"/>
  <c r="G340" i="1"/>
  <c r="F341" i="1"/>
  <c r="G341" i="1"/>
  <c r="F342" i="1"/>
  <c r="G342" i="1"/>
  <c r="F343" i="1"/>
  <c r="G343" i="1"/>
  <c r="F344" i="1"/>
  <c r="G344" i="1"/>
  <c r="F345" i="1"/>
  <c r="G345" i="1"/>
  <c r="F346" i="1"/>
  <c r="G346" i="1"/>
  <c r="F347" i="1"/>
  <c r="G347" i="1"/>
  <c r="F348" i="1"/>
  <c r="G348" i="1"/>
  <c r="F349" i="1"/>
  <c r="G349" i="1"/>
  <c r="F350" i="1"/>
  <c r="G350" i="1"/>
  <c r="F351" i="1"/>
  <c r="G351" i="1"/>
  <c r="F352" i="1"/>
  <c r="G352" i="1"/>
  <c r="F353" i="1"/>
  <c r="G353" i="1"/>
  <c r="F354" i="1"/>
  <c r="G354" i="1"/>
  <c r="F355" i="1"/>
  <c r="G355" i="1"/>
  <c r="F356" i="1"/>
  <c r="G356" i="1"/>
  <c r="F357" i="1"/>
  <c r="G357" i="1"/>
  <c r="F358" i="1"/>
  <c r="G358" i="1"/>
  <c r="F359" i="1"/>
  <c r="G359" i="1"/>
  <c r="F360" i="1"/>
  <c r="G360" i="1"/>
  <c r="F361" i="1"/>
  <c r="G361" i="1"/>
  <c r="F362" i="1"/>
  <c r="G362" i="1"/>
  <c r="F363" i="1"/>
  <c r="G363" i="1"/>
  <c r="F364" i="1"/>
  <c r="G364" i="1"/>
  <c r="F365" i="1"/>
  <c r="G365" i="1"/>
  <c r="F366" i="1"/>
  <c r="G366" i="1"/>
  <c r="F367" i="1"/>
  <c r="G367" i="1"/>
  <c r="F368" i="1"/>
  <c r="G368" i="1"/>
  <c r="F369" i="1"/>
  <c r="G369" i="1"/>
  <c r="F370" i="1"/>
  <c r="G370" i="1"/>
  <c r="F371" i="1"/>
  <c r="G371" i="1"/>
  <c r="F372" i="1"/>
  <c r="G372" i="1"/>
  <c r="F373" i="1"/>
  <c r="G373" i="1"/>
  <c r="F374" i="1"/>
  <c r="G374" i="1"/>
  <c r="F375" i="1"/>
  <c r="G375" i="1"/>
  <c r="F376" i="1"/>
  <c r="G376" i="1"/>
  <c r="F377" i="1"/>
  <c r="G377" i="1"/>
  <c r="F378" i="1"/>
  <c r="G378" i="1"/>
  <c r="F379" i="1"/>
  <c r="G379" i="1"/>
  <c r="F380" i="1"/>
  <c r="G380" i="1"/>
  <c r="F381" i="1"/>
  <c r="G381" i="1"/>
  <c r="F382" i="1"/>
  <c r="G382" i="1"/>
  <c r="F383" i="1"/>
  <c r="G383" i="1"/>
  <c r="F384" i="1"/>
  <c r="G384" i="1"/>
  <c r="F385" i="1"/>
  <c r="G385" i="1"/>
  <c r="F386" i="1"/>
  <c r="G386" i="1"/>
  <c r="F387" i="1"/>
  <c r="G387" i="1"/>
  <c r="F388" i="1"/>
  <c r="G388" i="1"/>
  <c r="F389" i="1"/>
  <c r="G389" i="1"/>
  <c r="F390" i="1"/>
  <c r="G390" i="1"/>
  <c r="F391" i="1"/>
  <c r="G391" i="1"/>
  <c r="F392" i="1"/>
  <c r="G392" i="1"/>
  <c r="F393" i="1"/>
  <c r="G393" i="1"/>
  <c r="F394" i="1"/>
  <c r="G394" i="1"/>
  <c r="F395" i="1"/>
  <c r="G395" i="1"/>
  <c r="F396" i="1"/>
  <c r="G396" i="1"/>
  <c r="F397" i="1"/>
  <c r="G397" i="1"/>
  <c r="F398" i="1"/>
  <c r="G398" i="1"/>
  <c r="F399" i="1"/>
  <c r="G399" i="1"/>
  <c r="F400" i="1"/>
  <c r="G400" i="1"/>
  <c r="F401" i="1"/>
  <c r="G401" i="1"/>
  <c r="F402" i="1"/>
  <c r="G402" i="1"/>
  <c r="F403" i="1"/>
  <c r="G403" i="1"/>
  <c r="F404" i="1"/>
  <c r="G404" i="1"/>
  <c r="F405" i="1"/>
  <c r="G405" i="1"/>
  <c r="F406" i="1"/>
  <c r="G406" i="1"/>
  <c r="F407" i="1"/>
  <c r="G407" i="1"/>
  <c r="F408" i="1"/>
  <c r="G408" i="1"/>
  <c r="F409" i="1"/>
  <c r="G409" i="1"/>
  <c r="F410" i="1"/>
  <c r="G410" i="1"/>
  <c r="F411" i="1"/>
  <c r="G411" i="1"/>
  <c r="F412" i="1"/>
  <c r="G412" i="1"/>
  <c r="F413" i="1"/>
  <c r="G413" i="1"/>
  <c r="F414" i="1"/>
  <c r="G414" i="1"/>
  <c r="F415" i="1"/>
  <c r="G415" i="1"/>
  <c r="F416" i="1"/>
  <c r="G416" i="1"/>
  <c r="F417" i="1"/>
  <c r="G417" i="1"/>
  <c r="F418" i="1"/>
  <c r="G418" i="1"/>
  <c r="F419" i="1"/>
  <c r="G419" i="1"/>
  <c r="F420" i="1"/>
  <c r="G420" i="1"/>
  <c r="F421" i="1"/>
  <c r="G421" i="1"/>
  <c r="F422" i="1"/>
  <c r="G422" i="1"/>
  <c r="F423" i="1"/>
  <c r="G423" i="1"/>
  <c r="F424" i="1"/>
  <c r="G424" i="1"/>
  <c r="F425" i="1"/>
  <c r="G425" i="1"/>
  <c r="F426" i="1"/>
  <c r="G426" i="1"/>
  <c r="F427" i="1"/>
  <c r="G427" i="1"/>
  <c r="F428" i="1"/>
  <c r="G428" i="1"/>
  <c r="F429" i="1"/>
  <c r="G429" i="1"/>
  <c r="F430" i="1"/>
  <c r="G430" i="1"/>
  <c r="F431" i="1"/>
  <c r="G431" i="1"/>
  <c r="F432" i="1"/>
  <c r="G432" i="1"/>
  <c r="F433" i="1"/>
  <c r="G433" i="1"/>
  <c r="F434" i="1"/>
  <c r="G434" i="1"/>
  <c r="F435" i="1"/>
  <c r="G435" i="1"/>
  <c r="F436" i="1"/>
  <c r="G436" i="1"/>
  <c r="F437" i="1"/>
  <c r="G437" i="1"/>
  <c r="F438" i="1"/>
  <c r="G438" i="1"/>
  <c r="F439" i="1"/>
  <c r="G439" i="1"/>
  <c r="F440" i="1"/>
  <c r="G440" i="1"/>
  <c r="F441" i="1"/>
  <c r="G441" i="1"/>
  <c r="F442" i="1"/>
  <c r="G442" i="1"/>
  <c r="F443" i="1"/>
  <c r="G443" i="1"/>
  <c r="F444" i="1"/>
  <c r="G444" i="1"/>
  <c r="F445" i="1"/>
  <c r="G445" i="1"/>
  <c r="F446" i="1"/>
  <c r="G446" i="1"/>
  <c r="F447" i="1"/>
  <c r="G447" i="1"/>
  <c r="F448" i="1"/>
  <c r="G448" i="1"/>
  <c r="F449" i="1"/>
  <c r="G449" i="1"/>
  <c r="F450" i="1"/>
  <c r="G450" i="1"/>
  <c r="F451" i="1"/>
  <c r="G451" i="1"/>
  <c r="F452" i="1"/>
  <c r="G452" i="1"/>
  <c r="F453" i="1"/>
  <c r="G453" i="1"/>
  <c r="F454" i="1"/>
  <c r="G454" i="1"/>
  <c r="F455" i="1"/>
  <c r="G455" i="1"/>
  <c r="F456" i="1"/>
  <c r="G456" i="1"/>
  <c r="F457" i="1"/>
  <c r="G457" i="1"/>
  <c r="F458" i="1"/>
  <c r="G458" i="1"/>
  <c r="F459" i="1"/>
  <c r="G459" i="1"/>
  <c r="F460" i="1"/>
  <c r="G460" i="1"/>
  <c r="F461" i="1"/>
  <c r="G461" i="1"/>
  <c r="F462" i="1"/>
  <c r="G462" i="1"/>
  <c r="F463" i="1"/>
  <c r="G463" i="1"/>
  <c r="F464" i="1"/>
  <c r="G464" i="1"/>
  <c r="F465" i="1"/>
  <c r="G465" i="1"/>
  <c r="F466" i="1"/>
  <c r="G466" i="1"/>
  <c r="F467" i="1"/>
  <c r="G467" i="1"/>
  <c r="F468" i="1"/>
  <c r="G468" i="1"/>
  <c r="F469" i="1"/>
  <c r="G469" i="1"/>
  <c r="F470" i="1"/>
  <c r="G470" i="1"/>
  <c r="F471" i="1"/>
  <c r="G471" i="1"/>
  <c r="F472" i="1"/>
  <c r="G472" i="1"/>
  <c r="F473" i="1"/>
  <c r="G473" i="1"/>
  <c r="F474" i="1"/>
  <c r="G474" i="1"/>
  <c r="F475" i="1"/>
  <c r="G475" i="1"/>
  <c r="F476" i="1"/>
  <c r="G476" i="1"/>
  <c r="F477" i="1"/>
  <c r="G477" i="1"/>
  <c r="F478" i="1"/>
  <c r="G478" i="1"/>
  <c r="F479" i="1"/>
  <c r="G479" i="1"/>
  <c r="F480" i="1"/>
  <c r="G480" i="1"/>
  <c r="F481" i="1"/>
  <c r="G481" i="1"/>
  <c r="F482" i="1"/>
  <c r="G482" i="1"/>
  <c r="F483" i="1"/>
  <c r="G483" i="1"/>
  <c r="F484" i="1"/>
  <c r="G484" i="1"/>
  <c r="F485" i="1"/>
  <c r="G485" i="1"/>
  <c r="F486" i="1"/>
  <c r="G486" i="1"/>
  <c r="F487" i="1"/>
  <c r="G487" i="1"/>
  <c r="F488" i="1"/>
  <c r="G488" i="1"/>
  <c r="F489" i="1"/>
  <c r="G489" i="1"/>
  <c r="F490" i="1"/>
  <c r="G490" i="1"/>
  <c r="F491" i="1"/>
  <c r="G491" i="1"/>
  <c r="F492" i="1"/>
  <c r="G492" i="1"/>
  <c r="F493" i="1"/>
  <c r="G493" i="1"/>
  <c r="F494" i="1"/>
  <c r="G494" i="1"/>
  <c r="F495" i="1"/>
  <c r="G495" i="1"/>
  <c r="F496" i="1"/>
  <c r="G496" i="1"/>
  <c r="F497" i="1"/>
  <c r="G497" i="1"/>
  <c r="F498" i="1"/>
  <c r="G498" i="1"/>
  <c r="F499" i="1"/>
  <c r="G499" i="1"/>
  <c r="F500" i="1"/>
  <c r="G500" i="1"/>
  <c r="F501" i="1"/>
  <c r="G501" i="1"/>
  <c r="F502" i="1"/>
  <c r="G502" i="1"/>
  <c r="F503" i="1"/>
  <c r="G503" i="1"/>
  <c r="F504" i="1"/>
  <c r="G504" i="1"/>
  <c r="F505" i="1"/>
  <c r="G505" i="1"/>
  <c r="F506" i="1"/>
  <c r="G506" i="1"/>
  <c r="F507" i="1"/>
  <c r="G507" i="1"/>
  <c r="F508" i="1"/>
  <c r="G508" i="1"/>
  <c r="F509" i="1"/>
  <c r="G509" i="1"/>
  <c r="F510" i="1"/>
  <c r="G510" i="1"/>
  <c r="F511" i="1"/>
  <c r="G511" i="1"/>
  <c r="F512" i="1"/>
  <c r="G512" i="1"/>
  <c r="F513" i="1"/>
  <c r="G513" i="1"/>
  <c r="F514" i="1"/>
  <c r="G514" i="1"/>
  <c r="F515" i="1"/>
  <c r="G515" i="1"/>
  <c r="F516" i="1"/>
  <c r="G516" i="1"/>
  <c r="F517" i="1"/>
  <c r="G517" i="1"/>
  <c r="F518" i="1"/>
  <c r="G518" i="1"/>
  <c r="F519" i="1"/>
  <c r="G519" i="1"/>
  <c r="F520" i="1"/>
  <c r="G520" i="1"/>
  <c r="F521" i="1"/>
  <c r="G521" i="1"/>
  <c r="F522" i="1"/>
  <c r="G522" i="1"/>
  <c r="F523" i="1"/>
  <c r="G523" i="1"/>
  <c r="F524" i="1"/>
  <c r="G524" i="1"/>
  <c r="F525" i="1"/>
  <c r="G525" i="1"/>
  <c r="F526" i="1"/>
  <c r="G526" i="1"/>
  <c r="F527" i="1"/>
  <c r="G527" i="1"/>
  <c r="F528" i="1"/>
  <c r="G528" i="1"/>
  <c r="F529" i="1"/>
  <c r="G529" i="1"/>
  <c r="F530" i="1"/>
  <c r="G530" i="1"/>
  <c r="F531" i="1"/>
  <c r="G531" i="1"/>
  <c r="F532" i="1"/>
  <c r="G532" i="1"/>
  <c r="F533" i="1"/>
  <c r="G533" i="1"/>
  <c r="F534" i="1"/>
  <c r="G534" i="1"/>
  <c r="F535" i="1"/>
  <c r="G535" i="1"/>
  <c r="F536" i="1"/>
  <c r="G536" i="1"/>
  <c r="F537" i="1"/>
  <c r="G537" i="1"/>
  <c r="F538" i="1"/>
  <c r="G538" i="1"/>
  <c r="F539" i="1"/>
  <c r="G539" i="1"/>
  <c r="F540" i="1"/>
  <c r="G540" i="1"/>
  <c r="F541" i="1"/>
  <c r="G541" i="1"/>
  <c r="F542" i="1"/>
  <c r="G542" i="1"/>
  <c r="F543" i="1"/>
  <c r="G543" i="1"/>
  <c r="F544" i="1"/>
  <c r="G544" i="1"/>
  <c r="F545" i="1"/>
  <c r="G545" i="1"/>
  <c r="F546" i="1"/>
  <c r="G546" i="1"/>
  <c r="F547" i="1"/>
  <c r="G547" i="1"/>
  <c r="F548" i="1"/>
  <c r="G548" i="1"/>
  <c r="F549" i="1"/>
  <c r="G549" i="1"/>
  <c r="F550" i="1"/>
  <c r="G550" i="1"/>
  <c r="F551" i="1"/>
  <c r="G551" i="1"/>
  <c r="F552" i="1"/>
  <c r="G552" i="1"/>
  <c r="F553" i="1"/>
  <c r="G553" i="1"/>
  <c r="F554" i="1"/>
  <c r="G554" i="1"/>
  <c r="F555" i="1"/>
  <c r="G555" i="1"/>
  <c r="F556" i="1"/>
  <c r="G556" i="1"/>
  <c r="F557" i="1"/>
  <c r="G557" i="1"/>
  <c r="F558" i="1"/>
  <c r="G558" i="1"/>
  <c r="F559" i="1"/>
  <c r="G559" i="1"/>
  <c r="F560" i="1"/>
  <c r="G560" i="1"/>
  <c r="F561" i="1"/>
  <c r="G561" i="1"/>
  <c r="F562" i="1"/>
  <c r="G562" i="1"/>
  <c r="F563" i="1"/>
  <c r="G563" i="1"/>
  <c r="F564" i="1"/>
  <c r="G564" i="1"/>
  <c r="F565" i="1"/>
  <c r="G565" i="1"/>
  <c r="F566" i="1"/>
  <c r="G566" i="1"/>
  <c r="F567" i="1"/>
  <c r="G567" i="1"/>
  <c r="F568" i="1"/>
  <c r="G568" i="1"/>
  <c r="F569" i="1"/>
  <c r="G569" i="1"/>
  <c r="F570" i="1"/>
  <c r="G570" i="1"/>
  <c r="F571" i="1"/>
  <c r="G571" i="1"/>
  <c r="F572" i="1"/>
  <c r="G572" i="1"/>
  <c r="F573" i="1"/>
  <c r="G573" i="1"/>
  <c r="F574" i="1"/>
  <c r="G574" i="1"/>
  <c r="F575" i="1"/>
  <c r="G575" i="1"/>
  <c r="F576" i="1"/>
  <c r="G576" i="1"/>
  <c r="F577" i="1"/>
  <c r="G577" i="1"/>
  <c r="F578" i="1"/>
  <c r="G578" i="1"/>
  <c r="F579" i="1"/>
  <c r="G579" i="1"/>
  <c r="F580" i="1"/>
  <c r="G580" i="1"/>
  <c r="F581" i="1"/>
  <c r="G581" i="1"/>
  <c r="F582" i="1"/>
  <c r="G582" i="1"/>
  <c r="F583" i="1"/>
  <c r="G583" i="1"/>
  <c r="F584" i="1"/>
  <c r="G584" i="1"/>
  <c r="F585" i="1"/>
  <c r="G585" i="1"/>
  <c r="F586" i="1"/>
  <c r="G586" i="1"/>
  <c r="F587" i="1"/>
  <c r="G587" i="1"/>
  <c r="F588" i="1"/>
  <c r="G588" i="1"/>
  <c r="F589" i="1"/>
  <c r="G589" i="1"/>
  <c r="F590" i="1"/>
  <c r="G590" i="1"/>
  <c r="F591" i="1"/>
  <c r="G591" i="1"/>
  <c r="F592" i="1"/>
  <c r="G592" i="1"/>
  <c r="F593" i="1"/>
  <c r="G593" i="1"/>
  <c r="F594" i="1"/>
  <c r="G594" i="1"/>
  <c r="F595" i="1"/>
  <c r="G595" i="1"/>
  <c r="F596" i="1"/>
  <c r="G596" i="1"/>
  <c r="F597" i="1"/>
  <c r="G597" i="1"/>
  <c r="F598" i="1"/>
  <c r="G598" i="1"/>
  <c r="F599" i="1"/>
  <c r="G599" i="1"/>
  <c r="F600" i="1"/>
  <c r="G600" i="1"/>
  <c r="F601" i="1"/>
  <c r="G601" i="1"/>
  <c r="F602" i="1"/>
  <c r="G602" i="1"/>
  <c r="F603" i="1"/>
  <c r="G603" i="1"/>
  <c r="F604" i="1"/>
  <c r="G604" i="1"/>
  <c r="F605" i="1"/>
  <c r="G605" i="1"/>
  <c r="F606" i="1"/>
  <c r="G606" i="1"/>
  <c r="F607" i="1"/>
  <c r="G607" i="1"/>
  <c r="F608" i="1"/>
  <c r="G608" i="1"/>
  <c r="F609" i="1"/>
  <c r="G609" i="1"/>
  <c r="F610" i="1"/>
  <c r="G610" i="1"/>
  <c r="F611" i="1"/>
  <c r="G611" i="1"/>
  <c r="F612" i="1"/>
  <c r="G612" i="1"/>
  <c r="F613" i="1"/>
  <c r="G613" i="1"/>
  <c r="F614" i="1"/>
  <c r="G614" i="1"/>
  <c r="F615" i="1"/>
  <c r="G615" i="1"/>
  <c r="F616" i="1"/>
  <c r="G616" i="1"/>
  <c r="F617" i="1"/>
  <c r="G617" i="1"/>
  <c r="F618" i="1"/>
  <c r="G618" i="1"/>
  <c r="F619" i="1"/>
  <c r="G619" i="1"/>
  <c r="S611" i="1"/>
  <c r="S610" i="1"/>
  <c r="K257" i="1"/>
  <c r="K255" i="1"/>
  <c r="K256" i="1"/>
  <c r="K258" i="1"/>
  <c r="M624" i="1" l="1"/>
  <c r="L621" i="1"/>
  <c r="M621" i="1"/>
  <c r="L620" i="1"/>
  <c r="M620" i="1"/>
  <c r="G31" i="1"/>
  <c r="L256" i="1"/>
  <c r="M256" i="1"/>
  <c r="M255" i="1"/>
  <c r="M258" i="1"/>
  <c r="L257" i="1"/>
  <c r="M257" i="1"/>
  <c r="L258" i="1"/>
  <c r="L255" i="1"/>
  <c r="S303" i="1"/>
  <c r="T303" i="1" s="1"/>
  <c r="U303" i="1" s="1"/>
  <c r="K41"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S31" i="1"/>
  <c r="K238" i="1"/>
  <c r="K239" i="1"/>
  <c r="K240" i="1"/>
  <c r="K241" i="1"/>
  <c r="K242" i="1"/>
  <c r="K243" i="1"/>
  <c r="K244" i="1"/>
  <c r="K245" i="1"/>
  <c r="K246" i="1"/>
  <c r="K247" i="1"/>
  <c r="K248" i="1"/>
  <c r="K249" i="1"/>
  <c r="K250" i="1"/>
  <c r="K251" i="1"/>
  <c r="K252" i="1"/>
  <c r="K253" i="1"/>
  <c r="K254" i="1"/>
  <c r="N621" i="1" l="1"/>
  <c r="N620" i="1"/>
  <c r="N256" i="1"/>
  <c r="N258" i="1"/>
  <c r="N255" i="1"/>
  <c r="N257" i="1"/>
  <c r="M299" i="1"/>
  <c r="M295" i="1"/>
  <c r="M287" i="1"/>
  <c r="M283" i="1"/>
  <c r="M303" i="1"/>
  <c r="L283" i="1"/>
  <c r="L303" i="1"/>
  <c r="L299" i="1"/>
  <c r="L295" i="1"/>
  <c r="L291" i="1"/>
  <c r="L287" i="1"/>
  <c r="N287" i="1" s="1"/>
  <c r="M291" i="1"/>
  <c r="M298" i="1"/>
  <c r="M307" i="1"/>
  <c r="M305" i="1"/>
  <c r="M302" i="1"/>
  <c r="M290" i="1"/>
  <c r="M286" i="1"/>
  <c r="M282" i="1"/>
  <c r="M306" i="1"/>
  <c r="L298" i="1"/>
  <c r="M288" i="1"/>
  <c r="L296" i="1"/>
  <c r="L288" i="1"/>
  <c r="L304" i="1"/>
  <c r="M304" i="1"/>
  <c r="L292" i="1"/>
  <c r="L300" i="1"/>
  <c r="L306" i="1"/>
  <c r="L302" i="1"/>
  <c r="L294" i="1"/>
  <c r="L286" i="1"/>
  <c r="M292" i="1"/>
  <c r="L284" i="1"/>
  <c r="M296" i="1"/>
  <c r="M300" i="1"/>
  <c r="M284" i="1"/>
  <c r="M254" i="1"/>
  <c r="M251" i="1"/>
  <c r="M247" i="1"/>
  <c r="M243" i="1"/>
  <c r="M239" i="1"/>
  <c r="M285" i="1"/>
  <c r="M252" i="1"/>
  <c r="M248" i="1"/>
  <c r="M244" i="1"/>
  <c r="M240" i="1"/>
  <c r="M294" i="1"/>
  <c r="M301" i="1"/>
  <c r="M297" i="1"/>
  <c r="M293" i="1"/>
  <c r="M289" i="1"/>
  <c r="M281" i="1"/>
  <c r="L290" i="1"/>
  <c r="L250" i="1"/>
  <c r="L246" i="1"/>
  <c r="L242" i="1"/>
  <c r="L238" i="1"/>
  <c r="L282" i="1"/>
  <c r="L307" i="1"/>
  <c r="L305" i="1"/>
  <c r="L301" i="1"/>
  <c r="L297" i="1"/>
  <c r="L293" i="1"/>
  <c r="L289" i="1"/>
  <c r="L285" i="1"/>
  <c r="L281" i="1"/>
  <c r="M253" i="1"/>
  <c r="M249" i="1"/>
  <c r="M245" i="1"/>
  <c r="M241" i="1"/>
  <c r="L253" i="1"/>
  <c r="L249" i="1"/>
  <c r="L245" i="1"/>
  <c r="L241" i="1"/>
  <c r="L252" i="1"/>
  <c r="L248" i="1"/>
  <c r="L244" i="1"/>
  <c r="L240" i="1"/>
  <c r="L254" i="1"/>
  <c r="L251" i="1"/>
  <c r="L247" i="1"/>
  <c r="L243" i="1"/>
  <c r="L239" i="1"/>
  <c r="M250" i="1"/>
  <c r="M246" i="1"/>
  <c r="M242" i="1"/>
  <c r="M238" i="1"/>
  <c r="K270" i="1"/>
  <c r="K102" i="1"/>
  <c r="K103" i="1"/>
  <c r="N298" i="1" l="1"/>
  <c r="N299" i="1"/>
  <c r="N283" i="1"/>
  <c r="N295" i="1"/>
  <c r="N303" i="1"/>
  <c r="N291" i="1"/>
  <c r="N288" i="1"/>
  <c r="N302" i="1"/>
  <c r="N248" i="1"/>
  <c r="N307" i="1"/>
  <c r="N305" i="1"/>
  <c r="N306" i="1"/>
  <c r="N292" i="1"/>
  <c r="N284" i="1"/>
  <c r="N282" i="1"/>
  <c r="N304" i="1"/>
  <c r="N286" i="1"/>
  <c r="N296" i="1"/>
  <c r="N290" i="1"/>
  <c r="N246" i="1"/>
  <c r="N300" i="1"/>
  <c r="N250" i="1"/>
  <c r="N242" i="1"/>
  <c r="N238" i="1"/>
  <c r="N294" i="1"/>
  <c r="N254" i="1"/>
  <c r="N247" i="1"/>
  <c r="N239" i="1"/>
  <c r="N251" i="1"/>
  <c r="N243" i="1"/>
  <c r="N285" i="1"/>
  <c r="N240" i="1"/>
  <c r="N244" i="1"/>
  <c r="N301" i="1"/>
  <c r="N252" i="1"/>
  <c r="N297" i="1"/>
  <c r="N289" i="1"/>
  <c r="N281" i="1"/>
  <c r="N293" i="1"/>
  <c r="N253" i="1"/>
  <c r="N249" i="1"/>
  <c r="N241" i="1"/>
  <c r="N245" i="1"/>
  <c r="L102" i="1"/>
  <c r="M270" i="1"/>
  <c r="L270" i="1"/>
  <c r="M102" i="1"/>
  <c r="N270" i="1" l="1"/>
  <c r="N102" i="1"/>
  <c r="K200" i="1" l="1"/>
  <c r="K119" i="1"/>
  <c r="L119" i="1"/>
  <c r="M119" i="1"/>
  <c r="L103" i="1"/>
  <c r="M103" i="1"/>
  <c r="M168" i="1"/>
  <c r="K168" i="1"/>
  <c r="N103" i="1" l="1"/>
  <c r="L200" i="1"/>
  <c r="M200" i="1"/>
  <c r="N119" i="1"/>
  <c r="L168" i="1"/>
  <c r="N168" i="1" s="1"/>
  <c r="N200" i="1" l="1"/>
  <c r="L116" i="1" l="1"/>
  <c r="M116" i="1"/>
  <c r="K116" i="1"/>
  <c r="N116" i="1" l="1"/>
  <c r="S223" i="1"/>
  <c r="T223" i="1" s="1"/>
  <c r="S87" i="1"/>
  <c r="T87" i="1" s="1"/>
  <c r="S79" i="1"/>
  <c r="T79" i="1" s="1"/>
  <c r="S75" i="1"/>
  <c r="T75" i="1" s="1"/>
  <c r="U75" i="1" s="1"/>
  <c r="S66" i="1"/>
  <c r="T66" i="1" s="1"/>
  <c r="S60" i="1"/>
  <c r="T60" i="1" s="1"/>
  <c r="S54" i="1"/>
  <c r="T54" i="1" s="1"/>
  <c r="S46" i="1"/>
  <c r="T46" i="1" s="1"/>
  <c r="S41" i="1"/>
  <c r="T611" i="1"/>
  <c r="T610" i="1"/>
  <c r="S160" i="1"/>
  <c r="T160" i="1" s="1"/>
  <c r="S128" i="1"/>
  <c r="T128" i="1" s="1"/>
  <c r="S127" i="1"/>
  <c r="T127" i="1" s="1"/>
  <c r="S101" i="1"/>
  <c r="T101" i="1" s="1"/>
  <c r="S52" i="1"/>
  <c r="T52" i="1" s="1"/>
  <c r="K614" i="1"/>
  <c r="L614" i="1"/>
  <c r="M614" i="1"/>
  <c r="K615" i="1"/>
  <c r="L615" i="1"/>
  <c r="M615" i="1"/>
  <c r="U60" i="1" l="1"/>
  <c r="U66" i="1"/>
  <c r="U79" i="1"/>
  <c r="U87" i="1"/>
  <c r="U223" i="1"/>
  <c r="U54" i="1"/>
  <c r="U46" i="1"/>
  <c r="T41" i="1"/>
  <c r="U160" i="1"/>
  <c r="U127" i="1"/>
  <c r="U128" i="1"/>
  <c r="U611" i="1"/>
  <c r="U52" i="1"/>
  <c r="U610" i="1"/>
  <c r="U101" i="1"/>
  <c r="T31" i="1"/>
  <c r="N615" i="1"/>
  <c r="N614" i="1"/>
  <c r="U41" i="1" l="1"/>
  <c r="U31" i="1"/>
  <c r="K198" i="1" l="1"/>
  <c r="L198" i="1" l="1"/>
  <c r="M198" i="1"/>
  <c r="N198" i="1" l="1"/>
  <c r="K185" i="1" l="1"/>
  <c r="L185" i="1"/>
  <c r="M185" i="1"/>
  <c r="K186" i="1"/>
  <c r="K187" i="1"/>
  <c r="L187" i="1"/>
  <c r="M187" i="1"/>
  <c r="K616" i="1"/>
  <c r="K617" i="1"/>
  <c r="K618" i="1"/>
  <c r="K619" i="1"/>
  <c r="K99" i="1"/>
  <c r="K100" i="1"/>
  <c r="K101" i="1"/>
  <c r="K613" i="1"/>
  <c r="J15" i="1"/>
  <c r="I15" i="1"/>
  <c r="G15" i="1"/>
  <c r="F15" i="1"/>
  <c r="K612" i="1"/>
  <c r="K611" i="1"/>
  <c r="K610" i="1"/>
  <c r="K609" i="1"/>
  <c r="K608" i="1"/>
  <c r="K607" i="1"/>
  <c r="K606" i="1"/>
  <c r="K605" i="1"/>
  <c r="K604" i="1"/>
  <c r="K603" i="1"/>
  <c r="K602" i="1"/>
  <c r="K601" i="1"/>
  <c r="K600" i="1"/>
  <c r="K599" i="1"/>
  <c r="K598" i="1"/>
  <c r="K597" i="1"/>
  <c r="K596" i="1"/>
  <c r="K595" i="1"/>
  <c r="K594" i="1"/>
  <c r="K593" i="1"/>
  <c r="K592" i="1"/>
  <c r="K591" i="1"/>
  <c r="K590" i="1"/>
  <c r="K589" i="1"/>
  <c r="K588" i="1"/>
  <c r="K587" i="1"/>
  <c r="K586" i="1"/>
  <c r="K585" i="1"/>
  <c r="K584" i="1"/>
  <c r="K583" i="1"/>
  <c r="K582" i="1"/>
  <c r="K581" i="1"/>
  <c r="K580" i="1"/>
  <c r="K579" i="1"/>
  <c r="K578" i="1"/>
  <c r="K577" i="1"/>
  <c r="K576" i="1"/>
  <c r="K575" i="1"/>
  <c r="K574" i="1"/>
  <c r="K573" i="1"/>
  <c r="K572" i="1"/>
  <c r="K571" i="1"/>
  <c r="K570" i="1"/>
  <c r="K569" i="1"/>
  <c r="K568" i="1"/>
  <c r="K567" i="1"/>
  <c r="K566" i="1"/>
  <c r="K565"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3" i="1"/>
  <c r="K512" i="1"/>
  <c r="K511" i="1"/>
  <c r="K510" i="1"/>
  <c r="K509" i="1"/>
  <c r="K508" i="1"/>
  <c r="K507" i="1"/>
  <c r="K506" i="1"/>
  <c r="K505" i="1"/>
  <c r="K504" i="1"/>
  <c r="K503" i="1"/>
  <c r="K502" i="1"/>
  <c r="K501" i="1"/>
  <c r="K500" i="1"/>
  <c r="K499"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2" i="1"/>
  <c r="K471" i="1"/>
  <c r="K470" i="1"/>
  <c r="K469" i="1"/>
  <c r="K468" i="1"/>
  <c r="K467" i="1"/>
  <c r="K466" i="1"/>
  <c r="K465" i="1"/>
  <c r="K464" i="1"/>
  <c r="K463" i="1"/>
  <c r="K462" i="1"/>
  <c r="K461" i="1"/>
  <c r="K460" i="1"/>
  <c r="K459" i="1"/>
  <c r="K458" i="1"/>
  <c r="K457" i="1"/>
  <c r="K456" i="1"/>
  <c r="K455" i="1"/>
  <c r="K454" i="1"/>
  <c r="K453" i="1"/>
  <c r="K452" i="1"/>
  <c r="K451" i="1"/>
  <c r="K450" i="1"/>
  <c r="K449" i="1"/>
  <c r="K448" i="1"/>
  <c r="K447" i="1"/>
  <c r="K446" i="1"/>
  <c r="K445" i="1"/>
  <c r="K444" i="1"/>
  <c r="K443" i="1"/>
  <c r="K442" i="1"/>
  <c r="K441" i="1"/>
  <c r="K440" i="1"/>
  <c r="K439" i="1"/>
  <c r="K438" i="1"/>
  <c r="K437" i="1"/>
  <c r="K436" i="1"/>
  <c r="K435" i="1"/>
  <c r="K434" i="1"/>
  <c r="K433" i="1"/>
  <c r="K432" i="1"/>
  <c r="K431"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9" i="1"/>
  <c r="K398" i="1"/>
  <c r="K397" i="1"/>
  <c r="K396" i="1"/>
  <c r="K395" i="1"/>
  <c r="K394" i="1"/>
  <c r="K393" i="1"/>
  <c r="K392" i="1"/>
  <c r="K391" i="1"/>
  <c r="K390" i="1"/>
  <c r="K389" i="1"/>
  <c r="K388" i="1"/>
  <c r="K387" i="1"/>
  <c r="K386" i="1"/>
  <c r="K385" i="1"/>
  <c r="K384"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280" i="1"/>
  <c r="K279" i="1"/>
  <c r="K278" i="1"/>
  <c r="K277" i="1"/>
  <c r="K276" i="1"/>
  <c r="K275" i="1"/>
  <c r="K274" i="1"/>
  <c r="K273" i="1"/>
  <c r="K272" i="1"/>
  <c r="K271" i="1"/>
  <c r="K269" i="1"/>
  <c r="K268" i="1"/>
  <c r="K267" i="1"/>
  <c r="K266" i="1"/>
  <c r="K265" i="1"/>
  <c r="K237" i="1"/>
  <c r="K236" i="1"/>
  <c r="K235" i="1"/>
  <c r="K234" i="1"/>
  <c r="K233" i="1"/>
  <c r="K232" i="1"/>
  <c r="K231" i="1"/>
  <c r="K230" i="1"/>
  <c r="K229" i="1"/>
  <c r="K228" i="1"/>
  <c r="K227" i="1"/>
  <c r="K226" i="1"/>
  <c r="K225" i="1"/>
  <c r="K224" i="1"/>
  <c r="K223" i="1"/>
  <c r="K222" i="1"/>
  <c r="K221" i="1"/>
  <c r="K220" i="1"/>
  <c r="K219" i="1"/>
  <c r="K218" i="1"/>
  <c r="K217" i="1"/>
  <c r="K216" i="1"/>
  <c r="K215" i="1"/>
  <c r="K214" i="1"/>
  <c r="K213" i="1"/>
  <c r="K212" i="1"/>
  <c r="K211" i="1"/>
  <c r="K210" i="1"/>
  <c r="K209" i="1"/>
  <c r="K208" i="1"/>
  <c r="K207" i="1"/>
  <c r="K206" i="1"/>
  <c r="K205" i="1"/>
  <c r="K204" i="1"/>
  <c r="K203" i="1"/>
  <c r="K202" i="1"/>
  <c r="K201" i="1"/>
  <c r="K199" i="1"/>
  <c r="K261" i="1"/>
  <c r="K260" i="1"/>
  <c r="K197" i="1"/>
  <c r="K259" i="1"/>
  <c r="K196" i="1"/>
  <c r="K195" i="1"/>
  <c r="K194" i="1"/>
  <c r="K193" i="1"/>
  <c r="K192" i="1"/>
  <c r="K191" i="1"/>
  <c r="K190" i="1"/>
  <c r="K189" i="1"/>
  <c r="K188" i="1"/>
  <c r="K184" i="1"/>
  <c r="K183" i="1"/>
  <c r="K182" i="1"/>
  <c r="K181" i="1"/>
  <c r="K180" i="1"/>
  <c r="K179" i="1"/>
  <c r="K178" i="1"/>
  <c r="K177" i="1"/>
  <c r="K176" i="1"/>
  <c r="K175" i="1"/>
  <c r="K174" i="1"/>
  <c r="K173" i="1"/>
  <c r="K172" i="1"/>
  <c r="K171" i="1"/>
  <c r="K170" i="1"/>
  <c r="K169"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263" i="1"/>
  <c r="K262" i="1"/>
  <c r="K128" i="1"/>
  <c r="K127" i="1"/>
  <c r="K134" i="1"/>
  <c r="K133" i="1"/>
  <c r="K132" i="1"/>
  <c r="K131" i="1"/>
  <c r="K130" i="1"/>
  <c r="K129" i="1"/>
  <c r="K126" i="1"/>
  <c r="K125" i="1"/>
  <c r="K124" i="1"/>
  <c r="K123" i="1"/>
  <c r="K122" i="1"/>
  <c r="K121" i="1"/>
  <c r="K120" i="1"/>
  <c r="K118" i="1"/>
  <c r="K117" i="1"/>
  <c r="K115" i="1"/>
  <c r="K114" i="1"/>
  <c r="K113" i="1"/>
  <c r="K112" i="1"/>
  <c r="K111" i="1"/>
  <c r="K110" i="1"/>
  <c r="K109" i="1"/>
  <c r="K108" i="1"/>
  <c r="K107" i="1"/>
  <c r="K106" i="1"/>
  <c r="K105"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0" i="1"/>
  <c r="K39" i="1"/>
  <c r="K38" i="1"/>
  <c r="K37" i="1"/>
  <c r="K36" i="1"/>
  <c r="K35" i="1"/>
  <c r="K34" i="1"/>
  <c r="K33" i="1"/>
  <c r="K32" i="1"/>
  <c r="K31" i="1"/>
  <c r="K30" i="1"/>
  <c r="K29" i="1"/>
  <c r="K28" i="1"/>
  <c r="K27" i="1"/>
  <c r="K26" i="1"/>
  <c r="K25" i="1"/>
  <c r="K24" i="1"/>
  <c r="K23" i="1"/>
  <c r="K22" i="1"/>
  <c r="K21" i="1"/>
  <c r="K20" i="1"/>
  <c r="K19" i="1"/>
  <c r="K18" i="1"/>
  <c r="K17" i="1"/>
  <c r="K16" i="1"/>
  <c r="L186" i="1" l="1"/>
  <c r="N185" i="1"/>
  <c r="N187" i="1"/>
  <c r="M186" i="1"/>
  <c r="M619" i="1"/>
  <c r="L619" i="1"/>
  <c r="L618" i="1"/>
  <c r="M618" i="1"/>
  <c r="M617" i="1"/>
  <c r="M128" i="1"/>
  <c r="M31" i="1"/>
  <c r="L616" i="1"/>
  <c r="M616" i="1"/>
  <c r="L617" i="1"/>
  <c r="L613" i="1"/>
  <c r="L278" i="1"/>
  <c r="L263" i="1"/>
  <c r="L127" i="1"/>
  <c r="L30" i="1"/>
  <c r="L100" i="1"/>
  <c r="L262" i="1"/>
  <c r="L32" i="1"/>
  <c r="L28" i="1"/>
  <c r="L280" i="1"/>
  <c r="M182" i="1"/>
  <c r="M178" i="1"/>
  <c r="M153" i="1"/>
  <c r="M277" i="1"/>
  <c r="M99" i="1"/>
  <c r="M280" i="1"/>
  <c r="M181" i="1"/>
  <c r="M263" i="1"/>
  <c r="M127" i="1"/>
  <c r="M30" i="1"/>
  <c r="L181" i="1"/>
  <c r="L183" i="1"/>
  <c r="L179" i="1"/>
  <c r="L99" i="1"/>
  <c r="L279" i="1"/>
  <c r="L180" i="1"/>
  <c r="L101" i="1"/>
  <c r="L29" i="1"/>
  <c r="M279" i="1"/>
  <c r="M180" i="1"/>
  <c r="M101" i="1"/>
  <c r="M29" i="1"/>
  <c r="M613" i="1"/>
  <c r="F623" i="1"/>
  <c r="M20" i="1"/>
  <c r="J623" i="1"/>
  <c r="L277" i="1"/>
  <c r="L182" i="1"/>
  <c r="L178" i="1"/>
  <c r="L153" i="1"/>
  <c r="L128" i="1"/>
  <c r="L31" i="1"/>
  <c r="L19" i="1"/>
  <c r="M278" i="1"/>
  <c r="M183" i="1"/>
  <c r="M179" i="1"/>
  <c r="M262" i="1"/>
  <c r="M100" i="1"/>
  <c r="M32" i="1"/>
  <c r="M28" i="1"/>
  <c r="L91" i="1"/>
  <c r="M126" i="1"/>
  <c r="L188" i="1"/>
  <c r="L121" i="1"/>
  <c r="M549" i="1"/>
  <c r="M130" i="1"/>
  <c r="M133" i="1"/>
  <c r="M214" i="1"/>
  <c r="M150" i="1"/>
  <c r="M539" i="1"/>
  <c r="L177" i="1"/>
  <c r="M203" i="1"/>
  <c r="M221" i="1"/>
  <c r="L273" i="1"/>
  <c r="M488" i="1"/>
  <c r="M340" i="1"/>
  <c r="M457" i="1"/>
  <c r="M312" i="1"/>
  <c r="L349" i="1"/>
  <c r="L413" i="1"/>
  <c r="L437" i="1"/>
  <c r="L316" i="1"/>
  <c r="L332" i="1"/>
  <c r="M389" i="1"/>
  <c r="M453" i="1"/>
  <c r="M452" i="1"/>
  <c r="M490" i="1"/>
  <c r="M166" i="1"/>
  <c r="M590" i="1"/>
  <c r="M598" i="1"/>
  <c r="L218" i="1"/>
  <c r="L518" i="1"/>
  <c r="L607" i="1"/>
  <c r="L173" i="1"/>
  <c r="M194" i="1"/>
  <c r="M567" i="1"/>
  <c r="L604" i="1"/>
  <c r="L231" i="1"/>
  <c r="M386" i="1"/>
  <c r="L137" i="1"/>
  <c r="L122" i="1"/>
  <c r="L398" i="1"/>
  <c r="M401" i="1"/>
  <c r="L471" i="1"/>
  <c r="M175" i="1"/>
  <c r="M206" i="1"/>
  <c r="M341" i="1"/>
  <c r="L362" i="1"/>
  <c r="L386" i="1"/>
  <c r="L451" i="1"/>
  <c r="M502" i="1"/>
  <c r="L512" i="1"/>
  <c r="L530" i="1"/>
  <c r="L77" i="1"/>
  <c r="L336" i="1"/>
  <c r="M348" i="1"/>
  <c r="M366" i="1"/>
  <c r="M382" i="1"/>
  <c r="L390" i="1"/>
  <c r="L393" i="1"/>
  <c r="L401" i="1"/>
  <c r="M472" i="1"/>
  <c r="M480" i="1"/>
  <c r="L493" i="1"/>
  <c r="L501" i="1"/>
  <c r="L79" i="1"/>
  <c r="M88" i="1"/>
  <c r="L537" i="1"/>
  <c r="M209" i="1"/>
  <c r="M220" i="1"/>
  <c r="M438" i="1"/>
  <c r="L444" i="1"/>
  <c r="L585" i="1"/>
  <c r="M608" i="1"/>
  <c r="M458" i="1"/>
  <c r="M460" i="1"/>
  <c r="L510" i="1"/>
  <c r="M105" i="1"/>
  <c r="M136" i="1"/>
  <c r="M324" i="1"/>
  <c r="L402" i="1"/>
  <c r="L410" i="1"/>
  <c r="L49" i="1"/>
  <c r="L55" i="1"/>
  <c r="M84" i="1"/>
  <c r="L95" i="1"/>
  <c r="L131" i="1"/>
  <c r="L152" i="1"/>
  <c r="L189" i="1"/>
  <c r="M190" i="1"/>
  <c r="L217" i="1"/>
  <c r="M225" i="1"/>
  <c r="M415" i="1"/>
  <c r="L423" i="1"/>
  <c r="M596" i="1"/>
  <c r="L63" i="1"/>
  <c r="L424" i="1"/>
  <c r="M260" i="1"/>
  <c r="L374" i="1"/>
  <c r="M536" i="1"/>
  <c r="M551" i="1"/>
  <c r="M96" i="1"/>
  <c r="M113" i="1"/>
  <c r="M145" i="1"/>
  <c r="M374" i="1"/>
  <c r="M70" i="1"/>
  <c r="M90" i="1"/>
  <c r="M346" i="1"/>
  <c r="L440" i="1"/>
  <c r="M218" i="1"/>
  <c r="L228" i="1"/>
  <c r="M518" i="1"/>
  <c r="M550" i="1"/>
  <c r="M560" i="1"/>
  <c r="M59" i="1"/>
  <c r="L67" i="1"/>
  <c r="M77" i="1"/>
  <c r="M92" i="1"/>
  <c r="M94" i="1"/>
  <c r="M95" i="1"/>
  <c r="M110" i="1"/>
  <c r="M112" i="1"/>
  <c r="M398" i="1"/>
  <c r="L503" i="1"/>
  <c r="L157" i="1"/>
  <c r="L445" i="1"/>
  <c r="L83" i="1"/>
  <c r="M336" i="1"/>
  <c r="L356" i="1"/>
  <c r="M373" i="1"/>
  <c r="M425" i="1"/>
  <c r="M442" i="1"/>
  <c r="L514" i="1"/>
  <c r="M601" i="1"/>
  <c r="L27" i="1"/>
  <c r="L53" i="1"/>
  <c r="M140" i="1"/>
  <c r="M154" i="1"/>
  <c r="M371" i="1"/>
  <c r="M399" i="1"/>
  <c r="M402" i="1"/>
  <c r="L407" i="1"/>
  <c r="M447" i="1"/>
  <c r="M468" i="1"/>
  <c r="M471" i="1"/>
  <c r="L498" i="1"/>
  <c r="M533" i="1"/>
  <c r="M538" i="1"/>
  <c r="M541" i="1"/>
  <c r="L546" i="1"/>
  <c r="L588" i="1"/>
  <c r="L35" i="1"/>
  <c r="M38" i="1"/>
  <c r="M135" i="1"/>
  <c r="M138" i="1"/>
  <c r="L149" i="1"/>
  <c r="L156" i="1"/>
  <c r="M205" i="1"/>
  <c r="M236" i="1"/>
  <c r="L415" i="1"/>
  <c r="L446" i="1"/>
  <c r="M509" i="1"/>
  <c r="L511" i="1"/>
  <c r="L525" i="1"/>
  <c r="L556" i="1"/>
  <c r="M588" i="1"/>
  <c r="M591" i="1"/>
  <c r="L611" i="1"/>
  <c r="M202" i="1"/>
  <c r="M314" i="1"/>
  <c r="L317" i="1"/>
  <c r="M362" i="1"/>
  <c r="M379" i="1"/>
  <c r="M492" i="1"/>
  <c r="M174" i="1"/>
  <c r="M213" i="1"/>
  <c r="M384" i="1"/>
  <c r="L458" i="1"/>
  <c r="M467" i="1"/>
  <c r="M489" i="1"/>
  <c r="M548" i="1"/>
  <c r="M584" i="1"/>
  <c r="L18" i="1"/>
  <c r="L46" i="1"/>
  <c r="M56" i="1"/>
  <c r="M64" i="1"/>
  <c r="M117" i="1"/>
  <c r="M122" i="1"/>
  <c r="L141" i="1"/>
  <c r="M159" i="1"/>
  <c r="L201" i="1"/>
  <c r="L221" i="1"/>
  <c r="M237" i="1"/>
  <c r="M406" i="1"/>
  <c r="L463" i="1"/>
  <c r="L483" i="1"/>
  <c r="L494" i="1"/>
  <c r="M497" i="1"/>
  <c r="L502" i="1"/>
  <c r="L507" i="1"/>
  <c r="M511" i="1"/>
  <c r="L517" i="1"/>
  <c r="M527" i="1"/>
  <c r="M530" i="1"/>
  <c r="L550" i="1"/>
  <c r="L583" i="1"/>
  <c r="L176" i="1"/>
  <c r="M313" i="1"/>
  <c r="M328" i="1"/>
  <c r="L339" i="1"/>
  <c r="L366" i="1"/>
  <c r="M369" i="1"/>
  <c r="M375" i="1"/>
  <c r="M403" i="1"/>
  <c r="M414" i="1"/>
  <c r="L428" i="1"/>
  <c r="M55" i="1"/>
  <c r="L312" i="1"/>
  <c r="M320" i="1"/>
  <c r="L327" i="1"/>
  <c r="M419" i="1"/>
  <c r="L73" i="1"/>
  <c r="M78" i="1"/>
  <c r="M81" i="1"/>
  <c r="L106" i="1"/>
  <c r="M107" i="1"/>
  <c r="M109" i="1"/>
  <c r="M115" i="1"/>
  <c r="M160" i="1"/>
  <c r="L324" i="1"/>
  <c r="M330" i="1"/>
  <c r="L357" i="1"/>
  <c r="M363" i="1"/>
  <c r="L427" i="1"/>
  <c r="M93" i="1"/>
  <c r="M85" i="1"/>
  <c r="M46" i="1"/>
  <c r="M67" i="1"/>
  <c r="L69" i="1"/>
  <c r="L72" i="1"/>
  <c r="L80" i="1"/>
  <c r="M89" i="1"/>
  <c r="M124" i="1"/>
  <c r="L142" i="1"/>
  <c r="M349" i="1"/>
  <c r="M16" i="1"/>
  <c r="L24" i="1"/>
  <c r="M33" i="1"/>
  <c r="M36" i="1"/>
  <c r="L56" i="1"/>
  <c r="M60" i="1"/>
  <c r="L66" i="1"/>
  <c r="M80" i="1"/>
  <c r="L98" i="1"/>
  <c r="M120" i="1"/>
  <c r="M131" i="1"/>
  <c r="M137" i="1"/>
  <c r="M142" i="1"/>
  <c r="M364" i="1"/>
  <c r="M578" i="1"/>
  <c r="L45" i="1"/>
  <c r="L59" i="1"/>
  <c r="M98" i="1"/>
  <c r="M108" i="1"/>
  <c r="M118" i="1"/>
  <c r="L125" i="1"/>
  <c r="L136" i="1"/>
  <c r="M169" i="1"/>
  <c r="M446" i="1"/>
  <c r="L23" i="1"/>
  <c r="M50" i="1"/>
  <c r="M53" i="1"/>
  <c r="L68" i="1"/>
  <c r="L74" i="1"/>
  <c r="M87" i="1"/>
  <c r="M26" i="1"/>
  <c r="L39" i="1"/>
  <c r="L41" i="1"/>
  <c r="M47" i="1"/>
  <c r="L82" i="1"/>
  <c r="L143" i="1"/>
  <c r="M191" i="1"/>
  <c r="M199" i="1"/>
  <c r="M228" i="1"/>
  <c r="M271" i="1"/>
  <c r="M274" i="1"/>
  <c r="M311" i="1"/>
  <c r="L355" i="1"/>
  <c r="L381" i="1"/>
  <c r="M385" i="1"/>
  <c r="L387" i="1"/>
  <c r="M390" i="1"/>
  <c r="M393" i="1"/>
  <c r="L414" i="1"/>
  <c r="L418" i="1"/>
  <c r="M431" i="1"/>
  <c r="M455" i="1"/>
  <c r="M464" i="1"/>
  <c r="L467" i="1"/>
  <c r="M477" i="1"/>
  <c r="L488" i="1"/>
  <c r="M508" i="1"/>
  <c r="L538" i="1"/>
  <c r="M562" i="1"/>
  <c r="M147" i="1"/>
  <c r="M162" i="1"/>
  <c r="L213" i="1"/>
  <c r="M219" i="1"/>
  <c r="M514" i="1"/>
  <c r="L547" i="1"/>
  <c r="L554" i="1"/>
  <c r="L165" i="1"/>
  <c r="L197" i="1"/>
  <c r="M211" i="1"/>
  <c r="M216" i="1"/>
  <c r="L220" i="1"/>
  <c r="M224" i="1"/>
  <c r="L227" i="1"/>
  <c r="L266" i="1"/>
  <c r="M461" i="1"/>
  <c r="M523" i="1"/>
  <c r="M526" i="1"/>
  <c r="M544" i="1"/>
  <c r="M553" i="1"/>
  <c r="M554" i="1"/>
  <c r="L563" i="1"/>
  <c r="L566" i="1"/>
  <c r="L587" i="1"/>
  <c r="M604" i="1"/>
  <c r="M165" i="1"/>
  <c r="L261" i="1"/>
  <c r="M207" i="1"/>
  <c r="L222" i="1"/>
  <c r="M339" i="1"/>
  <c r="L348" i="1"/>
  <c r="M356" i="1"/>
  <c r="M368" i="1"/>
  <c r="L370" i="1"/>
  <c r="M420" i="1"/>
  <c r="L439" i="1"/>
  <c r="M469" i="1"/>
  <c r="M476" i="1"/>
  <c r="M479" i="1"/>
  <c r="M482" i="1"/>
  <c r="M504" i="1"/>
  <c r="M563" i="1"/>
  <c r="M566" i="1"/>
  <c r="M587" i="1"/>
  <c r="M158" i="1"/>
  <c r="M172" i="1"/>
  <c r="M261" i="1"/>
  <c r="M201" i="1"/>
  <c r="M222" i="1"/>
  <c r="L223" i="1"/>
  <c r="L229" i="1"/>
  <c r="L268" i="1"/>
  <c r="L272" i="1"/>
  <c r="M318" i="1"/>
  <c r="L325" i="1"/>
  <c r="M332" i="1"/>
  <c r="M345" i="1"/>
  <c r="L361" i="1"/>
  <c r="M370" i="1"/>
  <c r="M378" i="1"/>
  <c r="M380" i="1"/>
  <c r="M383" i="1"/>
  <c r="L394" i="1"/>
  <c r="M439" i="1"/>
  <c r="L462" i="1"/>
  <c r="M470" i="1"/>
  <c r="M496" i="1"/>
  <c r="L522" i="1"/>
  <c r="M570" i="1"/>
  <c r="M583" i="1"/>
  <c r="M585" i="1"/>
  <c r="L592" i="1"/>
  <c r="M602" i="1"/>
  <c r="L605" i="1"/>
  <c r="M609" i="1"/>
  <c r="L146" i="1"/>
  <c r="L167" i="1"/>
  <c r="M195" i="1"/>
  <c r="M215" i="1"/>
  <c r="M223" i="1"/>
  <c r="M229" i="1"/>
  <c r="M232" i="1"/>
  <c r="M268" i="1"/>
  <c r="M272" i="1"/>
  <c r="M275" i="1"/>
  <c r="M309" i="1"/>
  <c r="M325" i="1"/>
  <c r="L328" i="1"/>
  <c r="L347" i="1"/>
  <c r="L352" i="1"/>
  <c r="M353" i="1"/>
  <c r="M358" i="1"/>
  <c r="L372" i="1"/>
  <c r="L385" i="1"/>
  <c r="M391" i="1"/>
  <c r="M394" i="1"/>
  <c r="M397" i="1"/>
  <c r="L406" i="1"/>
  <c r="L416" i="1"/>
  <c r="L422" i="1"/>
  <c r="M432" i="1"/>
  <c r="M456" i="1"/>
  <c r="M459" i="1"/>
  <c r="L475" i="1"/>
  <c r="L489" i="1"/>
  <c r="M493" i="1"/>
  <c r="M495" i="1"/>
  <c r="M498" i="1"/>
  <c r="L513" i="1"/>
  <c r="M516" i="1"/>
  <c r="M522" i="1"/>
  <c r="L557" i="1"/>
  <c r="L560" i="1"/>
  <c r="M589" i="1"/>
  <c r="M592" i="1"/>
  <c r="L608" i="1"/>
  <c r="M612" i="1"/>
  <c r="L58" i="1"/>
  <c r="L64" i="1"/>
  <c r="M61" i="1"/>
  <c r="M82" i="1"/>
  <c r="L76" i="1"/>
  <c r="L62" i="1"/>
  <c r="M58" i="1"/>
  <c r="M21" i="1"/>
  <c r="L25" i="1"/>
  <c r="M62" i="1"/>
  <c r="L75" i="1"/>
  <c r="M123" i="1"/>
  <c r="M132" i="1"/>
  <c r="L51" i="1"/>
  <c r="M25" i="1"/>
  <c r="L34" i="1"/>
  <c r="M35" i="1"/>
  <c r="M63" i="1"/>
  <c r="M65" i="1"/>
  <c r="M66" i="1"/>
  <c r="M69" i="1"/>
  <c r="M71" i="1"/>
  <c r="M72" i="1"/>
  <c r="M57" i="1"/>
  <c r="L38" i="1"/>
  <c r="M73" i="1"/>
  <c r="M75" i="1"/>
  <c r="L70" i="1"/>
  <c r="L81" i="1"/>
  <c r="L85" i="1"/>
  <c r="L90" i="1"/>
  <c r="L54" i="1"/>
  <c r="M44" i="1"/>
  <c r="L52" i="1"/>
  <c r="L84" i="1"/>
  <c r="L87" i="1"/>
  <c r="L89" i="1"/>
  <c r="L92" i="1"/>
  <c r="L37" i="1"/>
  <c r="L43" i="1"/>
  <c r="M52" i="1"/>
  <c r="L60" i="1"/>
  <c r="L65" i="1"/>
  <c r="L71" i="1"/>
  <c r="L111" i="1"/>
  <c r="L120" i="1"/>
  <c r="M121" i="1"/>
  <c r="L133" i="1"/>
  <c r="L138" i="1"/>
  <c r="M144" i="1"/>
  <c r="M156" i="1"/>
  <c r="L166" i="1"/>
  <c r="L169" i="1"/>
  <c r="M192" i="1"/>
  <c r="L214" i="1"/>
  <c r="L344" i="1"/>
  <c r="M347" i="1"/>
  <c r="L96" i="1"/>
  <c r="M97" i="1"/>
  <c r="L108" i="1"/>
  <c r="M139" i="1"/>
  <c r="L140" i="1"/>
  <c r="M141" i="1"/>
  <c r="L155" i="1"/>
  <c r="M157" i="1"/>
  <c r="M161" i="1"/>
  <c r="L191" i="1"/>
  <c r="M196" i="1"/>
  <c r="M197" i="1"/>
  <c r="L219" i="1"/>
  <c r="L360" i="1"/>
  <c r="L148" i="1"/>
  <c r="L159" i="1"/>
  <c r="L134" i="1"/>
  <c r="M148" i="1"/>
  <c r="M149" i="1"/>
  <c r="L164" i="1"/>
  <c r="L216" i="1"/>
  <c r="M217" i="1"/>
  <c r="M355" i="1"/>
  <c r="L94" i="1"/>
  <c r="L107" i="1"/>
  <c r="L117" i="1"/>
  <c r="L124" i="1"/>
  <c r="M125" i="1"/>
  <c r="L135" i="1"/>
  <c r="L144" i="1"/>
  <c r="L145" i="1"/>
  <c r="L172" i="1"/>
  <c r="M193" i="1"/>
  <c r="M204" i="1"/>
  <c r="L205" i="1"/>
  <c r="L212" i="1"/>
  <c r="L215" i="1"/>
  <c r="L86" i="1"/>
  <c r="L112" i="1"/>
  <c r="M146" i="1"/>
  <c r="L151" i="1"/>
  <c r="M152" i="1"/>
  <c r="L163" i="1"/>
  <c r="M164" i="1"/>
  <c r="M167" i="1"/>
  <c r="M171" i="1"/>
  <c r="M176" i="1"/>
  <c r="M177" i="1"/>
  <c r="M189" i="1"/>
  <c r="L193" i="1"/>
  <c r="L260" i="1"/>
  <c r="L209" i="1"/>
  <c r="L236" i="1"/>
  <c r="L358" i="1"/>
  <c r="L170" i="1"/>
  <c r="M129" i="1"/>
  <c r="M134" i="1"/>
  <c r="M170" i="1"/>
  <c r="L267" i="1"/>
  <c r="M327" i="1"/>
  <c r="M335" i="1"/>
  <c r="L351" i="1"/>
  <c r="L382" i="1"/>
  <c r="L435" i="1"/>
  <c r="L438" i="1"/>
  <c r="M454" i="1"/>
  <c r="L459" i="1"/>
  <c r="M227" i="1"/>
  <c r="L271" i="1"/>
  <c r="L274" i="1"/>
  <c r="L326" i="1"/>
  <c r="L334" i="1"/>
  <c r="L340" i="1"/>
  <c r="M351" i="1"/>
  <c r="M352" i="1"/>
  <c r="L354" i="1"/>
  <c r="M310" i="1"/>
  <c r="M316" i="1"/>
  <c r="L323" i="1"/>
  <c r="L333" i="1"/>
  <c r="L338" i="1"/>
  <c r="L359" i="1"/>
  <c r="L365" i="1"/>
  <c r="M372" i="1"/>
  <c r="L377" i="1"/>
  <c r="M381" i="1"/>
  <c r="L392" i="1"/>
  <c r="L395" i="1"/>
  <c r="M409" i="1"/>
  <c r="L426" i="1"/>
  <c r="L429" i="1"/>
  <c r="M430" i="1"/>
  <c r="L433" i="1"/>
  <c r="M437" i="1"/>
  <c r="M451" i="1"/>
  <c r="M465" i="1"/>
  <c r="L468" i="1"/>
  <c r="L482" i="1"/>
  <c r="M483" i="1"/>
  <c r="M491" i="1"/>
  <c r="M501" i="1"/>
  <c r="L533" i="1"/>
  <c r="L233" i="1"/>
  <c r="M266" i="1"/>
  <c r="L269" i="1"/>
  <c r="N269" i="1" s="1"/>
  <c r="M273" i="1"/>
  <c r="M319" i="1"/>
  <c r="L337" i="1"/>
  <c r="M392" i="1"/>
  <c r="L399" i="1"/>
  <c r="L408" i="1"/>
  <c r="M410" i="1"/>
  <c r="M426" i="1"/>
  <c r="M429" i="1"/>
  <c r="L430" i="1"/>
  <c r="L434" i="1"/>
  <c r="M443" i="1"/>
  <c r="L449" i="1"/>
  <c r="M561" i="1"/>
  <c r="M574" i="1"/>
  <c r="L596" i="1"/>
  <c r="L265" i="1"/>
  <c r="M269" i="1"/>
  <c r="L318" i="1"/>
  <c r="M329" i="1"/>
  <c r="M344" i="1"/>
  <c r="M359" i="1"/>
  <c r="M360" i="1"/>
  <c r="L371" i="1"/>
  <c r="L383" i="1"/>
  <c r="M395" i="1"/>
  <c r="M400" i="1"/>
  <c r="M404" i="1"/>
  <c r="M408" i="1"/>
  <c r="L417" i="1"/>
  <c r="M418" i="1"/>
  <c r="L436" i="1"/>
  <c r="L442" i="1"/>
  <c r="L520" i="1"/>
  <c r="L540" i="1"/>
  <c r="L568" i="1"/>
  <c r="L578" i="1"/>
  <c r="L232" i="1"/>
  <c r="M233" i="1"/>
  <c r="M357" i="1"/>
  <c r="M500" i="1"/>
  <c r="M506" i="1"/>
  <c r="M521" i="1"/>
  <c r="M537" i="1"/>
  <c r="L570" i="1"/>
  <c r="L584" i="1"/>
  <c r="L610" i="1"/>
  <c r="M433" i="1"/>
  <c r="M434" i="1"/>
  <c r="L450" i="1"/>
  <c r="L457" i="1"/>
  <c r="M466" i="1"/>
  <c r="L469" i="1"/>
  <c r="M478" i="1"/>
  <c r="L491" i="1"/>
  <c r="L492" i="1"/>
  <c r="L499" i="1"/>
  <c r="M503" i="1"/>
  <c r="M513" i="1"/>
  <c r="L516" i="1"/>
  <c r="M517" i="1"/>
  <c r="L519" i="1"/>
  <c r="M525" i="1"/>
  <c r="L526" i="1"/>
  <c r="M535" i="1"/>
  <c r="M546" i="1"/>
  <c r="L567" i="1"/>
  <c r="M568" i="1"/>
  <c r="M569" i="1"/>
  <c r="L573" i="1"/>
  <c r="M575" i="1"/>
  <c r="L589" i="1"/>
  <c r="L609" i="1"/>
  <c r="M481" i="1"/>
  <c r="L490" i="1"/>
  <c r="M494" i="1"/>
  <c r="M499" i="1"/>
  <c r="M505" i="1"/>
  <c r="L515" i="1"/>
  <c r="L524" i="1"/>
  <c r="M534" i="1"/>
  <c r="L542" i="1"/>
  <c r="M565" i="1"/>
  <c r="M573" i="1"/>
  <c r="L582" i="1"/>
  <c r="L593" i="1"/>
  <c r="L600" i="1"/>
  <c r="L441" i="1"/>
  <c r="L456" i="1"/>
  <c r="M475" i="1"/>
  <c r="M484" i="1"/>
  <c r="M485" i="1"/>
  <c r="M487" i="1"/>
  <c r="L508" i="1"/>
  <c r="M510" i="1"/>
  <c r="L523" i="1"/>
  <c r="M524" i="1"/>
  <c r="L541" i="1"/>
  <c r="M542" i="1"/>
  <c r="M545" i="1"/>
  <c r="L548" i="1"/>
  <c r="M558" i="1"/>
  <c r="L572" i="1"/>
  <c r="L581" i="1"/>
  <c r="M582" i="1"/>
  <c r="M586" i="1"/>
  <c r="L599" i="1"/>
  <c r="M600" i="1"/>
  <c r="L561" i="1"/>
  <c r="M581" i="1"/>
  <c r="M599" i="1"/>
  <c r="L539" i="1"/>
  <c r="L553" i="1"/>
  <c r="L571" i="1"/>
  <c r="L579" i="1"/>
  <c r="L580" i="1"/>
  <c r="L597" i="1"/>
  <c r="L598" i="1"/>
  <c r="M607" i="1"/>
  <c r="M486" i="1"/>
  <c r="L500" i="1"/>
  <c r="L506" i="1"/>
  <c r="M507" i="1"/>
  <c r="L521" i="1"/>
  <c r="M547" i="1"/>
  <c r="M557" i="1"/>
  <c r="L569" i="1"/>
  <c r="L591" i="1"/>
  <c r="M593" i="1"/>
  <c r="L606" i="1"/>
  <c r="M611" i="1"/>
  <c r="L612" i="1"/>
  <c r="L26" i="1"/>
  <c r="M27" i="1"/>
  <c r="L33" i="1"/>
  <c r="M34" i="1"/>
  <c r="L44" i="1"/>
  <c r="M45" i="1"/>
  <c r="L50" i="1"/>
  <c r="M51" i="1"/>
  <c r="M54" i="1"/>
  <c r="M106" i="1"/>
  <c r="M39" i="1"/>
  <c r="L57" i="1"/>
  <c r="L78" i="1"/>
  <c r="M86" i="1"/>
  <c r="L93" i="1"/>
  <c r="L115" i="1"/>
  <c r="L42" i="1"/>
  <c r="M43" i="1"/>
  <c r="M74" i="1"/>
  <c r="L48" i="1"/>
  <c r="M49" i="1"/>
  <c r="M76" i="1"/>
  <c r="M83" i="1"/>
  <c r="M111" i="1"/>
  <c r="M24" i="1"/>
  <c r="L36" i="1"/>
  <c r="M37" i="1"/>
  <c r="M42" i="1"/>
  <c r="L47" i="1"/>
  <c r="M48" i="1"/>
  <c r="L61" i="1"/>
  <c r="M68" i="1"/>
  <c r="M79" i="1"/>
  <c r="L88" i="1"/>
  <c r="M114" i="1"/>
  <c r="L17" i="1"/>
  <c r="M18" i="1"/>
  <c r="L22" i="1"/>
  <c r="M23" i="1"/>
  <c r="L40" i="1"/>
  <c r="M41" i="1"/>
  <c r="L16" i="1"/>
  <c r="M17" i="1"/>
  <c r="L21" i="1"/>
  <c r="M22" i="1"/>
  <c r="M40" i="1"/>
  <c r="M91" i="1"/>
  <c r="L113" i="1"/>
  <c r="L123" i="1"/>
  <c r="M163" i="1"/>
  <c r="L110" i="1"/>
  <c r="L126" i="1"/>
  <c r="M151" i="1"/>
  <c r="M155" i="1"/>
  <c r="L114" i="1"/>
  <c r="L160" i="1"/>
  <c r="L97" i="1"/>
  <c r="L105" i="1"/>
  <c r="L129" i="1"/>
  <c r="L130" i="1"/>
  <c r="L109" i="1"/>
  <c r="L118" i="1"/>
  <c r="L132" i="1"/>
  <c r="L139" i="1"/>
  <c r="M188" i="1"/>
  <c r="L158" i="1"/>
  <c r="M184" i="1"/>
  <c r="L147" i="1"/>
  <c r="M143" i="1"/>
  <c r="L161" i="1"/>
  <c r="L162" i="1"/>
  <c r="L150" i="1"/>
  <c r="L154" i="1"/>
  <c r="M173" i="1"/>
  <c r="M259" i="1"/>
  <c r="L174" i="1"/>
  <c r="L171" i="1"/>
  <c r="L184" i="1"/>
  <c r="L175" i="1"/>
  <c r="L196" i="1"/>
  <c r="L199" i="1"/>
  <c r="L210" i="1"/>
  <c r="L211" i="1"/>
  <c r="L230" i="1"/>
  <c r="L235" i="1"/>
  <c r="L237" i="1"/>
  <c r="L192" i="1"/>
  <c r="L206" i="1"/>
  <c r="L207" i="1"/>
  <c r="L208" i="1"/>
  <c r="M212" i="1"/>
  <c r="L226" i="1"/>
  <c r="M230" i="1"/>
  <c r="M231" i="1"/>
  <c r="L234" i="1"/>
  <c r="L190" i="1"/>
  <c r="L194" i="1"/>
  <c r="L259" i="1"/>
  <c r="L202" i="1"/>
  <c r="L203" i="1"/>
  <c r="L204" i="1"/>
  <c r="M208" i="1"/>
  <c r="M210" i="1"/>
  <c r="L224" i="1"/>
  <c r="L225" i="1"/>
  <c r="M226" i="1"/>
  <c r="M234" i="1"/>
  <c r="M235" i="1"/>
  <c r="L195" i="1"/>
  <c r="M267" i="1"/>
  <c r="M265" i="1"/>
  <c r="L275" i="1"/>
  <c r="L276" i="1"/>
  <c r="M276" i="1"/>
  <c r="L320" i="1"/>
  <c r="L309" i="1"/>
  <c r="L315" i="1"/>
  <c r="M317" i="1"/>
  <c r="M338" i="1"/>
  <c r="M376" i="1"/>
  <c r="M387" i="1"/>
  <c r="L310" i="1"/>
  <c r="L311" i="1"/>
  <c r="L313" i="1"/>
  <c r="L314" i="1"/>
  <c r="M315" i="1"/>
  <c r="M326" i="1"/>
  <c r="L335" i="1"/>
  <c r="M337" i="1"/>
  <c r="M354" i="1"/>
  <c r="M365" i="1"/>
  <c r="M422" i="1"/>
  <c r="L350" i="1"/>
  <c r="L321" i="1"/>
  <c r="L322" i="1"/>
  <c r="M323" i="1"/>
  <c r="M334" i="1"/>
  <c r="L343" i="1"/>
  <c r="L345" i="1"/>
  <c r="M322" i="1"/>
  <c r="L331" i="1"/>
  <c r="M333" i="1"/>
  <c r="L341" i="1"/>
  <c r="L342" i="1"/>
  <c r="M350" i="1"/>
  <c r="M367" i="1"/>
  <c r="L378" i="1"/>
  <c r="L319" i="1"/>
  <c r="M321" i="1"/>
  <c r="L329" i="1"/>
  <c r="L330" i="1"/>
  <c r="M331" i="1"/>
  <c r="M342" i="1"/>
  <c r="M343" i="1"/>
  <c r="L346" i="1"/>
  <c r="L353" i="1"/>
  <c r="M361" i="1"/>
  <c r="M377" i="1"/>
  <c r="M388" i="1"/>
  <c r="L363" i="1"/>
  <c r="L373" i="1"/>
  <c r="L384" i="1"/>
  <c r="L396" i="1"/>
  <c r="L397" i="1"/>
  <c r="L405" i="1"/>
  <c r="M407" i="1"/>
  <c r="M417" i="1"/>
  <c r="M428" i="1"/>
  <c r="M435" i="1"/>
  <c r="M436" i="1"/>
  <c r="M444" i="1"/>
  <c r="M445" i="1"/>
  <c r="L364" i="1"/>
  <c r="L375" i="1"/>
  <c r="M396" i="1"/>
  <c r="L400" i="1"/>
  <c r="L403" i="1"/>
  <c r="L404" i="1"/>
  <c r="M405" i="1"/>
  <c r="M416" i="1"/>
  <c r="L425" i="1"/>
  <c r="M427" i="1"/>
  <c r="L447" i="1"/>
  <c r="M474" i="1"/>
  <c r="L376" i="1"/>
  <c r="M463" i="1"/>
  <c r="L367" i="1"/>
  <c r="L388" i="1"/>
  <c r="L411" i="1"/>
  <c r="L412" i="1"/>
  <c r="M413" i="1"/>
  <c r="M424" i="1"/>
  <c r="M440" i="1"/>
  <c r="M441" i="1"/>
  <c r="L448" i="1"/>
  <c r="L368" i="1"/>
  <c r="L379" i="1"/>
  <c r="L389" i="1"/>
  <c r="M412" i="1"/>
  <c r="L421" i="1"/>
  <c r="M423" i="1"/>
  <c r="L443" i="1"/>
  <c r="L455" i="1"/>
  <c r="M462" i="1"/>
  <c r="M473" i="1"/>
  <c r="L369" i="1"/>
  <c r="L380" i="1"/>
  <c r="L391" i="1"/>
  <c r="L409" i="1"/>
  <c r="M411" i="1"/>
  <c r="L419" i="1"/>
  <c r="L420" i="1"/>
  <c r="M421" i="1"/>
  <c r="L431" i="1"/>
  <c r="L432" i="1"/>
  <c r="M448" i="1"/>
  <c r="M449" i="1"/>
  <c r="M450" i="1"/>
  <c r="L479" i="1"/>
  <c r="L452" i="1"/>
  <c r="L460" i="1"/>
  <c r="L470" i="1"/>
  <c r="L461" i="1"/>
  <c r="L472" i="1"/>
  <c r="L473" i="1"/>
  <c r="L453" i="1"/>
  <c r="L464" i="1"/>
  <c r="L474" i="1"/>
  <c r="L454" i="1"/>
  <c r="L465" i="1"/>
  <c r="L476" i="1"/>
  <c r="L480" i="1"/>
  <c r="L486" i="1"/>
  <c r="L466" i="1"/>
  <c r="L477" i="1"/>
  <c r="L478" i="1"/>
  <c r="L481" i="1"/>
  <c r="L509" i="1"/>
  <c r="M540" i="1"/>
  <c r="L484" i="1"/>
  <c r="L495" i="1"/>
  <c r="M515" i="1"/>
  <c r="M520" i="1"/>
  <c r="L529" i="1"/>
  <c r="L532" i="1"/>
  <c r="L534" i="1"/>
  <c r="L485" i="1"/>
  <c r="L496" i="1"/>
  <c r="L504" i="1"/>
  <c r="M512" i="1"/>
  <c r="M519" i="1"/>
  <c r="L527" i="1"/>
  <c r="L528" i="1"/>
  <c r="M529" i="1"/>
  <c r="L531" i="1"/>
  <c r="L536" i="1"/>
  <c r="M543" i="1"/>
  <c r="L558" i="1"/>
  <c r="L487" i="1"/>
  <c r="L497" i="1"/>
  <c r="L505" i="1"/>
  <c r="M528" i="1"/>
  <c r="M531" i="1"/>
  <c r="M532" i="1"/>
  <c r="L535" i="1"/>
  <c r="M552" i="1"/>
  <c r="L549" i="1"/>
  <c r="L555" i="1"/>
  <c r="L559" i="1"/>
  <c r="L562" i="1"/>
  <c r="L575" i="1"/>
  <c r="L551" i="1"/>
  <c r="M555" i="1"/>
  <c r="M556" i="1"/>
  <c r="M559" i="1"/>
  <c r="L565" i="1"/>
  <c r="L552" i="1"/>
  <c r="L543" i="1"/>
  <c r="L544" i="1"/>
  <c r="M564" i="1"/>
  <c r="M576" i="1"/>
  <c r="L545" i="1"/>
  <c r="M572" i="1"/>
  <c r="M580" i="1"/>
  <c r="L577" i="1"/>
  <c r="M579" i="1"/>
  <c r="L564" i="1"/>
  <c r="M571" i="1"/>
  <c r="L576" i="1"/>
  <c r="M577" i="1"/>
  <c r="L574" i="1"/>
  <c r="L590" i="1"/>
  <c r="M610" i="1"/>
  <c r="L595" i="1"/>
  <c r="M597" i="1"/>
  <c r="L594" i="1"/>
  <c r="M595" i="1"/>
  <c r="M606" i="1"/>
  <c r="M594" i="1"/>
  <c r="L603" i="1"/>
  <c r="M605" i="1"/>
  <c r="L586" i="1"/>
  <c r="L601" i="1"/>
  <c r="L602" i="1"/>
  <c r="M603" i="1"/>
  <c r="N71" i="1" l="1"/>
  <c r="N186" i="1"/>
  <c r="N389" i="1"/>
  <c r="N33" i="1"/>
  <c r="N497" i="1"/>
  <c r="N472" i="1"/>
  <c r="N378" i="1"/>
  <c r="N190" i="1"/>
  <c r="N158" i="1"/>
  <c r="N160" i="1"/>
  <c r="N612" i="1"/>
  <c r="N553" i="1"/>
  <c r="N385" i="1"/>
  <c r="N618" i="1"/>
  <c r="N619" i="1"/>
  <c r="N616" i="1"/>
  <c r="N617" i="1"/>
  <c r="N31" i="1"/>
  <c r="N128" i="1"/>
  <c r="N346" i="1"/>
  <c r="N203" i="1"/>
  <c r="N113" i="1"/>
  <c r="N166" i="1"/>
  <c r="N280" i="1"/>
  <c r="N534" i="1"/>
  <c r="N477" i="1"/>
  <c r="N313" i="1"/>
  <c r="N457" i="1"/>
  <c r="N127" i="1"/>
  <c r="N277" i="1"/>
  <c r="N278" i="1"/>
  <c r="N195" i="1"/>
  <c r="N145" i="1"/>
  <c r="N32" i="1"/>
  <c r="N130" i="1"/>
  <c r="N100" i="1"/>
  <c r="N29" i="1"/>
  <c r="N279" i="1"/>
  <c r="N262" i="1"/>
  <c r="N321" i="1"/>
  <c r="N613" i="1"/>
  <c r="N421" i="1"/>
  <c r="N30" i="1"/>
  <c r="N420" i="1"/>
  <c r="N397" i="1"/>
  <c r="N314" i="1"/>
  <c r="N263" i="1"/>
  <c r="N384" i="1"/>
  <c r="N105" i="1"/>
  <c r="N108" i="1"/>
  <c r="N153" i="1"/>
  <c r="N61" i="1"/>
  <c r="N118" i="1"/>
  <c r="M19" i="1"/>
  <c r="N19" i="1" s="1"/>
  <c r="N28" i="1"/>
  <c r="N178" i="1"/>
  <c r="N114" i="1"/>
  <c r="N485" i="1"/>
  <c r="N221" i="1"/>
  <c r="N182" i="1"/>
  <c r="N181" i="1"/>
  <c r="N101" i="1"/>
  <c r="N129" i="1"/>
  <c r="N320" i="1"/>
  <c r="N379" i="1"/>
  <c r="N26" i="1"/>
  <c r="N93" i="1"/>
  <c r="N260" i="1"/>
  <c r="N431" i="1"/>
  <c r="N179" i="1"/>
  <c r="N369" i="1"/>
  <c r="N535" i="1"/>
  <c r="N496" i="1"/>
  <c r="N480" i="1"/>
  <c r="N202" i="1"/>
  <c r="N109" i="1"/>
  <c r="N371" i="1"/>
  <c r="N533" i="1"/>
  <c r="N99" i="1"/>
  <c r="N219" i="1"/>
  <c r="N87" i="1"/>
  <c r="N328" i="1"/>
  <c r="N213" i="1"/>
  <c r="N232" i="1"/>
  <c r="N205" i="1"/>
  <c r="N117" i="1"/>
  <c r="N442" i="1"/>
  <c r="N123" i="1"/>
  <c r="N274" i="1"/>
  <c r="N183" i="1"/>
  <c r="N180" i="1"/>
  <c r="N487" i="1"/>
  <c r="N162" i="1"/>
  <c r="N165" i="1"/>
  <c r="N465" i="1"/>
  <c r="N57" i="1"/>
  <c r="N174" i="1"/>
  <c r="N586" i="1"/>
  <c r="N603" i="1"/>
  <c r="N478" i="1"/>
  <c r="N343" i="1"/>
  <c r="N207" i="1"/>
  <c r="N521" i="1"/>
  <c r="N599" i="1"/>
  <c r="N60" i="1"/>
  <c r="N443" i="1"/>
  <c r="N545" i="1"/>
  <c r="N505" i="1"/>
  <c r="N504" i="1"/>
  <c r="N409" i="1"/>
  <c r="N459" i="1"/>
  <c r="N400" i="1"/>
  <c r="N78" i="1"/>
  <c r="N193" i="1"/>
  <c r="N335" i="1"/>
  <c r="N271" i="1"/>
  <c r="N139" i="1"/>
  <c r="N578" i="1"/>
  <c r="N470" i="1"/>
  <c r="N172" i="1"/>
  <c r="L20" i="1"/>
  <c r="N20" i="1" s="1"/>
  <c r="N562" i="1"/>
  <c r="N194" i="1"/>
  <c r="N392" i="1"/>
  <c r="N25" i="1"/>
  <c r="N330" i="1"/>
  <c r="N471" i="1"/>
  <c r="N509" i="1"/>
  <c r="N375" i="1"/>
  <c r="N59" i="1"/>
  <c r="N98" i="1"/>
  <c r="N524" i="1"/>
  <c r="N609" i="1"/>
  <c r="N568" i="1"/>
  <c r="N382" i="1"/>
  <c r="N216" i="1"/>
  <c r="N65" i="1"/>
  <c r="N89" i="1"/>
  <c r="N81" i="1"/>
  <c r="N502" i="1"/>
  <c r="N415" i="1"/>
  <c r="N115" i="1"/>
  <c r="N598" i="1"/>
  <c r="N539" i="1"/>
  <c r="N548" i="1"/>
  <c r="N432" i="1"/>
  <c r="N126" i="1"/>
  <c r="N587" i="1"/>
  <c r="N558" i="1"/>
  <c r="N528" i="1"/>
  <c r="N495" i="1"/>
  <c r="N237" i="1"/>
  <c r="N161" i="1"/>
  <c r="N21" i="1"/>
  <c r="N17" i="1"/>
  <c r="N523" i="1"/>
  <c r="N456" i="1"/>
  <c r="N573" i="1"/>
  <c r="N570" i="1"/>
  <c r="N236" i="1"/>
  <c r="N360" i="1"/>
  <c r="N92" i="1"/>
  <c r="N64" i="1"/>
  <c r="N563" i="1"/>
  <c r="N227" i="1"/>
  <c r="N538" i="1"/>
  <c r="N355" i="1"/>
  <c r="N324" i="1"/>
  <c r="N588" i="1"/>
  <c r="N95" i="1"/>
  <c r="I623" i="1"/>
  <c r="I625" i="1" s="1"/>
  <c r="N527" i="1"/>
  <c r="N215" i="1"/>
  <c r="N406" i="1"/>
  <c r="N154" i="1"/>
  <c r="N138" i="1"/>
  <c r="N70" i="1"/>
  <c r="N460" i="1"/>
  <c r="N175" i="1"/>
  <c r="N479" i="1"/>
  <c r="N455" i="1"/>
  <c r="N575" i="1"/>
  <c r="N404" i="1"/>
  <c r="N171" i="1"/>
  <c r="N44" i="1"/>
  <c r="N310" i="1"/>
  <c r="N569" i="1"/>
  <c r="N506" i="1"/>
  <c r="N56" i="1"/>
  <c r="N94" i="1"/>
  <c r="N590" i="1"/>
  <c r="N555" i="1"/>
  <c r="N476" i="1"/>
  <c r="N461" i="1"/>
  <c r="N380" i="1"/>
  <c r="N447" i="1"/>
  <c r="N110" i="1"/>
  <c r="N561" i="1"/>
  <c r="N584" i="1"/>
  <c r="N438" i="1"/>
  <c r="N214" i="1"/>
  <c r="N348" i="1"/>
  <c r="N454" i="1"/>
  <c r="N577" i="1"/>
  <c r="N474" i="1"/>
  <c r="N452" i="1"/>
  <c r="N353" i="1"/>
  <c r="N341" i="1"/>
  <c r="N275" i="1"/>
  <c r="N230" i="1"/>
  <c r="N16" i="1"/>
  <c r="N50" i="1"/>
  <c r="N600" i="1"/>
  <c r="N491" i="1"/>
  <c r="N449" i="1"/>
  <c r="N399" i="1"/>
  <c r="N482" i="1"/>
  <c r="N426" i="1"/>
  <c r="N359" i="1"/>
  <c r="N209" i="1"/>
  <c r="N140" i="1"/>
  <c r="N557" i="1"/>
  <c r="N592" i="1"/>
  <c r="N439" i="1"/>
  <c r="N554" i="1"/>
  <c r="N458" i="1"/>
  <c r="N374" i="1"/>
  <c r="N336" i="1"/>
  <c r="N484" i="1"/>
  <c r="N429" i="1"/>
  <c r="N366" i="1"/>
  <c r="N551" i="1"/>
  <c r="N543" i="1"/>
  <c r="N536" i="1"/>
  <c r="N464" i="1"/>
  <c r="N419" i="1"/>
  <c r="N448" i="1"/>
  <c r="N224" i="1"/>
  <c r="N211" i="1"/>
  <c r="N184" i="1"/>
  <c r="N147" i="1"/>
  <c r="N36" i="1"/>
  <c r="N581" i="1"/>
  <c r="N596" i="1"/>
  <c r="N124" i="1"/>
  <c r="N90" i="1"/>
  <c r="N38" i="1"/>
  <c r="N608" i="1"/>
  <c r="N488" i="1"/>
  <c r="N526" i="1"/>
  <c r="N560" i="1"/>
  <c r="N576" i="1"/>
  <c r="N602" i="1"/>
  <c r="N531" i="1"/>
  <c r="N453" i="1"/>
  <c r="N331" i="1"/>
  <c r="N311" i="1"/>
  <c r="N315" i="1"/>
  <c r="N234" i="1"/>
  <c r="N150" i="1"/>
  <c r="N40" i="1"/>
  <c r="N469" i="1"/>
  <c r="N75" i="1"/>
  <c r="N492" i="1"/>
  <c r="N601" i="1"/>
  <c r="N565" i="1"/>
  <c r="N473" i="1"/>
  <c r="N376" i="1"/>
  <c r="N403" i="1"/>
  <c r="N373" i="1"/>
  <c r="N309" i="1"/>
  <c r="N199" i="1"/>
  <c r="N97" i="1"/>
  <c r="N591" i="1"/>
  <c r="N580" i="1"/>
  <c r="N541" i="1"/>
  <c r="N516" i="1"/>
  <c r="N383" i="1"/>
  <c r="N430" i="1"/>
  <c r="N323" i="1"/>
  <c r="N170" i="1"/>
  <c r="N163" i="1"/>
  <c r="N86" i="1"/>
  <c r="N135" i="1"/>
  <c r="N107" i="1"/>
  <c r="N164" i="1"/>
  <c r="N120" i="1"/>
  <c r="N84" i="1"/>
  <c r="N167" i="1"/>
  <c r="N462" i="1"/>
  <c r="N268" i="1"/>
  <c r="N229" i="1"/>
  <c r="N467" i="1"/>
  <c r="N387" i="1"/>
  <c r="N68" i="1"/>
  <c r="N69" i="1"/>
  <c r="N73" i="1"/>
  <c r="N483" i="1"/>
  <c r="N611" i="1"/>
  <c r="N525" i="1"/>
  <c r="N156" i="1"/>
  <c r="N546" i="1"/>
  <c r="N228" i="1"/>
  <c r="N424" i="1"/>
  <c r="N152" i="1"/>
  <c r="N510" i="1"/>
  <c r="N444" i="1"/>
  <c r="N393" i="1"/>
  <c r="N218" i="1"/>
  <c r="N177" i="1"/>
  <c r="N412" i="1"/>
  <c r="N329" i="1"/>
  <c r="N226" i="1"/>
  <c r="N47" i="1"/>
  <c r="N42" i="1"/>
  <c r="N579" i="1"/>
  <c r="N582" i="1"/>
  <c r="N542" i="1"/>
  <c r="N436" i="1"/>
  <c r="N358" i="1"/>
  <c r="N159" i="1"/>
  <c r="N111" i="1"/>
  <c r="N37" i="1"/>
  <c r="N52" i="1"/>
  <c r="N85" i="1"/>
  <c r="N34" i="1"/>
  <c r="N146" i="1"/>
  <c r="N223" i="1"/>
  <c r="N220" i="1"/>
  <c r="N41" i="1"/>
  <c r="N357" i="1"/>
  <c r="N463" i="1"/>
  <c r="N201" i="1"/>
  <c r="N511" i="1"/>
  <c r="N149" i="1"/>
  <c r="N217" i="1"/>
  <c r="N79" i="1"/>
  <c r="N390" i="1"/>
  <c r="N386" i="1"/>
  <c r="N43" i="1"/>
  <c r="N451" i="1"/>
  <c r="N594" i="1"/>
  <c r="N532" i="1"/>
  <c r="N481" i="1"/>
  <c r="N411" i="1"/>
  <c r="N425" i="1"/>
  <c r="N364" i="1"/>
  <c r="N405" i="1"/>
  <c r="N342" i="1"/>
  <c r="N345" i="1"/>
  <c r="N350" i="1"/>
  <c r="N276" i="1"/>
  <c r="N208" i="1"/>
  <c r="N235" i="1"/>
  <c r="N132" i="1"/>
  <c r="N500" i="1"/>
  <c r="N571" i="1"/>
  <c r="N490" i="1"/>
  <c r="N450" i="1"/>
  <c r="N433" i="1"/>
  <c r="N377" i="1"/>
  <c r="N151" i="1"/>
  <c r="N148" i="1"/>
  <c r="N169" i="1"/>
  <c r="N133" i="1"/>
  <c r="N513" i="1"/>
  <c r="N372" i="1"/>
  <c r="N394" i="1"/>
  <c r="N325" i="1"/>
  <c r="N222" i="1"/>
  <c r="N566" i="1"/>
  <c r="N381" i="1"/>
  <c r="N39" i="1"/>
  <c r="N136" i="1"/>
  <c r="N327" i="1"/>
  <c r="N517" i="1"/>
  <c r="N35" i="1"/>
  <c r="N407" i="1"/>
  <c r="N53" i="1"/>
  <c r="N356" i="1"/>
  <c r="N63" i="1"/>
  <c r="N131" i="1"/>
  <c r="N410" i="1"/>
  <c r="N362" i="1"/>
  <c r="N122" i="1"/>
  <c r="N437" i="1"/>
  <c r="G623" i="1"/>
  <c r="F625" i="1" s="1"/>
  <c r="N368" i="1"/>
  <c r="N388" i="1"/>
  <c r="N319" i="1"/>
  <c r="N225" i="1"/>
  <c r="N499" i="1"/>
  <c r="N417" i="1"/>
  <c r="N265" i="1"/>
  <c r="N354" i="1"/>
  <c r="N334" i="1"/>
  <c r="N435" i="1"/>
  <c r="N155" i="1"/>
  <c r="N54" i="1"/>
  <c r="N422" i="1"/>
  <c r="N605" i="1"/>
  <c r="N143" i="1"/>
  <c r="N24" i="1"/>
  <c r="N583" i="1"/>
  <c r="N27" i="1"/>
  <c r="N157" i="1"/>
  <c r="N402" i="1"/>
  <c r="N501" i="1"/>
  <c r="N173" i="1"/>
  <c r="N413" i="1"/>
  <c r="N91" i="1"/>
  <c r="N367" i="1"/>
  <c r="N396" i="1"/>
  <c r="N206" i="1"/>
  <c r="N88" i="1"/>
  <c r="N441" i="1"/>
  <c r="N408" i="1"/>
  <c r="N365" i="1"/>
  <c r="N326" i="1"/>
  <c r="N134" i="1"/>
  <c r="N51" i="1"/>
  <c r="N58" i="1"/>
  <c r="N416" i="1"/>
  <c r="N261" i="1"/>
  <c r="N418" i="1"/>
  <c r="N23" i="1"/>
  <c r="N125" i="1"/>
  <c r="N312" i="1"/>
  <c r="N507" i="1"/>
  <c r="N141" i="1"/>
  <c r="N446" i="1"/>
  <c r="N503" i="1"/>
  <c r="N493" i="1"/>
  <c r="N77" i="1"/>
  <c r="N349" i="1"/>
  <c r="N121" i="1"/>
  <c r="N549" i="1"/>
  <c r="N529" i="1"/>
  <c r="N259" i="1"/>
  <c r="N48" i="1"/>
  <c r="N589" i="1"/>
  <c r="N610" i="1"/>
  <c r="N540" i="1"/>
  <c r="N351" i="1"/>
  <c r="N112" i="1"/>
  <c r="N96" i="1"/>
  <c r="N62" i="1"/>
  <c r="N352" i="1"/>
  <c r="N522" i="1"/>
  <c r="N414" i="1"/>
  <c r="N45" i="1"/>
  <c r="N80" i="1"/>
  <c r="N106" i="1"/>
  <c r="N339" i="1"/>
  <c r="N423" i="1"/>
  <c r="N55" i="1"/>
  <c r="N530" i="1"/>
  <c r="N398" i="1"/>
  <c r="N231" i="1"/>
  <c r="N607" i="1"/>
  <c r="N273" i="1"/>
  <c r="N544" i="1"/>
  <c r="N595" i="1"/>
  <c r="N552" i="1"/>
  <c r="N466" i="1"/>
  <c r="N210" i="1"/>
  <c r="N486" i="1"/>
  <c r="N322" i="1"/>
  <c r="N606" i="1"/>
  <c r="N597" i="1"/>
  <c r="N508" i="1"/>
  <c r="N593" i="1"/>
  <c r="N515" i="1"/>
  <c r="N519" i="1"/>
  <c r="N318" i="1"/>
  <c r="N233" i="1"/>
  <c r="N468" i="1"/>
  <c r="N338" i="1"/>
  <c r="N340" i="1"/>
  <c r="N267" i="1"/>
  <c r="N212" i="1"/>
  <c r="N191" i="1"/>
  <c r="N76" i="1"/>
  <c r="N489" i="1"/>
  <c r="N347" i="1"/>
  <c r="N266" i="1"/>
  <c r="N197" i="1"/>
  <c r="N66" i="1"/>
  <c r="N46" i="1"/>
  <c r="N317" i="1"/>
  <c r="N556" i="1"/>
  <c r="N498" i="1"/>
  <c r="N514" i="1"/>
  <c r="N83" i="1"/>
  <c r="N67" i="1"/>
  <c r="N440" i="1"/>
  <c r="N49" i="1"/>
  <c r="N585" i="1"/>
  <c r="N512" i="1"/>
  <c r="N137" i="1"/>
  <c r="N604" i="1"/>
  <c r="N332" i="1"/>
  <c r="N204" i="1"/>
  <c r="N574" i="1"/>
  <c r="N564" i="1"/>
  <c r="N559" i="1"/>
  <c r="N391" i="1"/>
  <c r="N363" i="1"/>
  <c r="N192" i="1"/>
  <c r="N196" i="1"/>
  <c r="N22" i="1"/>
  <c r="N572" i="1"/>
  <c r="N567" i="1"/>
  <c r="N520" i="1"/>
  <c r="N434" i="1"/>
  <c r="N337" i="1"/>
  <c r="N395" i="1"/>
  <c r="N333" i="1"/>
  <c r="N144" i="1"/>
  <c r="N344" i="1"/>
  <c r="N475" i="1"/>
  <c r="N361" i="1"/>
  <c r="N272" i="1"/>
  <c r="N370" i="1"/>
  <c r="N547" i="1"/>
  <c r="N82" i="1"/>
  <c r="N74" i="1"/>
  <c r="N142" i="1"/>
  <c r="N72" i="1"/>
  <c r="N427" i="1"/>
  <c r="N428" i="1"/>
  <c r="N176" i="1"/>
  <c r="N550" i="1"/>
  <c r="N494" i="1"/>
  <c r="N18" i="1"/>
  <c r="N445" i="1"/>
  <c r="N189" i="1"/>
  <c r="N537" i="1"/>
  <c r="N401" i="1"/>
  <c r="N518" i="1"/>
  <c r="N316" i="1"/>
  <c r="N188" i="1"/>
  <c r="N104" i="1" l="1"/>
  <c r="N308" i="1"/>
  <c r="N264" i="1"/>
  <c r="N15" i="1"/>
  <c r="F627" i="1"/>
  <c r="M623" i="1" l="1"/>
  <c r="O304" i="1" s="1"/>
  <c r="O100" i="1" l="1"/>
  <c r="O596" i="1"/>
  <c r="O74" i="1"/>
  <c r="O163" i="1"/>
  <c r="O359" i="1"/>
  <c r="O37" i="1"/>
  <c r="O449" i="1"/>
  <c r="O477" i="1"/>
  <c r="O101" i="1"/>
  <c r="O92" i="1"/>
  <c r="O461" i="1"/>
  <c r="O134" i="1"/>
  <c r="O612" i="1"/>
  <c r="O522" i="1"/>
  <c r="O611" i="1"/>
  <c r="O76" i="1"/>
  <c r="O339" i="1"/>
  <c r="O546" i="1"/>
  <c r="O328" i="1"/>
  <c r="O485" i="1"/>
  <c r="O351" i="1"/>
  <c r="O423" i="1"/>
  <c r="O422" i="1"/>
  <c r="O610" i="1"/>
  <c r="O587" i="1"/>
  <c r="O511" i="1"/>
  <c r="O515" i="1"/>
  <c r="O450" i="1"/>
  <c r="O430" i="1"/>
  <c r="O34" i="1"/>
  <c r="O46" i="1"/>
  <c r="O601" i="1"/>
  <c r="O217" i="1"/>
  <c r="O28" i="1"/>
  <c r="O317" i="1"/>
  <c r="O499" i="1"/>
  <c r="O29" i="1"/>
  <c r="O87" i="1"/>
  <c r="O575" i="1"/>
  <c r="O526" i="1"/>
  <c r="O523" i="1"/>
  <c r="O98" i="1"/>
  <c r="O316" i="1"/>
  <c r="O426" i="1"/>
  <c r="O269" i="1"/>
  <c r="O501" i="1"/>
  <c r="O605" i="1"/>
  <c r="O437" i="1"/>
  <c r="O153" i="1"/>
  <c r="O340" i="1"/>
  <c r="O457" i="1"/>
  <c r="O568" i="1"/>
  <c r="O416" i="1"/>
  <c r="O191" i="1"/>
  <c r="O411" i="1"/>
  <c r="O545" i="1"/>
  <c r="O71" i="1"/>
  <c r="O541" i="1"/>
  <c r="O117" i="1"/>
  <c r="O148" i="1"/>
  <c r="O65" i="1"/>
  <c r="O221" i="1"/>
  <c r="O352" i="1"/>
  <c r="O277" i="1"/>
  <c r="O229" i="1"/>
  <c r="O540" i="1"/>
  <c r="O273" i="1"/>
  <c r="O69" i="1"/>
  <c r="O554" i="1"/>
  <c r="O132" i="1"/>
  <c r="O19" i="1"/>
  <c r="O78" i="1"/>
  <c r="O308" i="1"/>
  <c r="O259" i="1"/>
  <c r="O232" i="1"/>
  <c r="O227" i="1"/>
  <c r="O182" i="1"/>
  <c r="O407" i="1"/>
  <c r="O415" i="1"/>
  <c r="O122" i="1"/>
  <c r="O490" i="1"/>
  <c r="O107" i="1"/>
  <c r="O96" i="1"/>
  <c r="O141" i="1"/>
  <c r="O346" i="1"/>
  <c r="O395" i="1"/>
  <c r="O58" i="1"/>
  <c r="O356" i="1"/>
  <c r="O557" i="1"/>
  <c r="O72" i="1"/>
  <c r="O474" i="1"/>
  <c r="O355" i="1"/>
  <c r="O538" i="1"/>
  <c r="O475" i="1"/>
  <c r="O553" i="1"/>
  <c r="O537" i="1"/>
  <c r="O366" i="1"/>
  <c r="O173" i="1"/>
  <c r="O434" i="1"/>
  <c r="O169" i="1"/>
  <c r="O507" i="1"/>
  <c r="O342" i="1"/>
  <c r="O268" i="1"/>
  <c r="O89" i="1"/>
  <c r="O444" i="1"/>
  <c r="O534" i="1"/>
  <c r="O223" i="1"/>
  <c r="O36" i="1"/>
  <c r="O358" i="1"/>
  <c r="O133" i="1"/>
  <c r="O214" i="1"/>
  <c r="O179" i="1"/>
  <c r="O374" i="1"/>
  <c r="O496" i="1"/>
  <c r="O322" i="1"/>
  <c r="O111" i="1"/>
  <c r="O113" i="1"/>
  <c r="O188" i="1"/>
  <c r="O442" i="1"/>
  <c r="O606" i="1"/>
  <c r="O108" i="1"/>
  <c r="O146" i="1"/>
  <c r="O79" i="1"/>
  <c r="O205" i="1"/>
  <c r="O357" i="1"/>
  <c r="O530" i="1"/>
  <c r="O382" i="1"/>
  <c r="O86" i="1"/>
  <c r="O588" i="1"/>
  <c r="O583" i="1"/>
  <c r="O190" i="1"/>
  <c r="O123" i="1"/>
  <c r="O384" i="1"/>
  <c r="O455" i="1"/>
  <c r="O425" i="1"/>
  <c r="O361" i="1"/>
  <c r="O409" i="1"/>
  <c r="O594" i="1"/>
  <c r="O226" i="1"/>
  <c r="O464" i="1"/>
  <c r="O602" i="1"/>
  <c r="O207" i="1"/>
  <c r="O489" i="1"/>
  <c r="O561" i="1"/>
  <c r="O413" i="1"/>
  <c r="O218" i="1"/>
  <c r="O462" i="1"/>
  <c r="O125" i="1"/>
  <c r="O333" i="1"/>
  <c r="O167" i="1"/>
  <c r="O579" i="1"/>
  <c r="O338" i="1"/>
  <c r="O263" i="1"/>
  <c r="O139" i="1"/>
  <c r="O369" i="1"/>
  <c r="O470" i="1"/>
  <c r="O484" i="1"/>
  <c r="O313" i="1"/>
  <c r="O199" i="1"/>
  <c r="O26" i="1"/>
  <c r="O25" i="1"/>
  <c r="O53" i="1"/>
  <c r="O443" i="1"/>
  <c r="O32" i="1"/>
  <c r="O599" i="1"/>
  <c r="O172" i="1"/>
  <c r="O48" i="1"/>
  <c r="O435" i="1"/>
  <c r="O401" i="1"/>
  <c r="O431" i="1"/>
  <c r="O230" i="1"/>
  <c r="O312" i="1"/>
  <c r="O406" i="1"/>
  <c r="O548" i="1"/>
  <c r="O97" i="1"/>
  <c r="O183" i="1"/>
  <c r="O603" i="1"/>
  <c r="O147" i="1"/>
  <c r="O30" i="1"/>
  <c r="O472" i="1"/>
  <c r="O309" i="1"/>
  <c r="O555" i="1"/>
  <c r="O224" i="1"/>
  <c r="O506" i="1"/>
  <c r="O110" i="1"/>
  <c r="O189" i="1"/>
  <c r="O66" i="1"/>
  <c r="O17" i="1"/>
  <c r="O93" i="1"/>
  <c r="O42" i="1"/>
  <c r="O559" i="1"/>
  <c r="O171" i="1"/>
  <c r="O600" i="1"/>
  <c r="O518" i="1"/>
  <c r="O370" i="1"/>
  <c r="O414" i="1"/>
  <c r="O77" i="1"/>
  <c r="O41" i="1"/>
  <c r="O157" i="1"/>
  <c r="O70" i="1"/>
  <c r="O54" i="1"/>
  <c r="O39" i="1"/>
  <c r="O609" i="1"/>
  <c r="O494" i="1"/>
  <c r="O354" i="1"/>
  <c r="O181" i="1"/>
  <c r="O394" i="1"/>
  <c r="O440" i="1"/>
  <c r="O451" i="1"/>
  <c r="O424" i="1"/>
  <c r="O159" i="1"/>
  <c r="O491" i="1"/>
  <c r="O215" i="1"/>
  <c r="O149" i="1"/>
  <c r="O488" i="1"/>
  <c r="O466" i="1"/>
  <c r="O265" i="1"/>
  <c r="O52" i="1"/>
  <c r="O393" i="1"/>
  <c r="O201" i="1"/>
  <c r="O572" i="1"/>
  <c r="O539" i="1"/>
  <c r="O383" i="1"/>
  <c r="O452" i="1"/>
  <c r="M625" i="1"/>
  <c r="O625" i="1" s="1"/>
  <c r="O517" i="1"/>
  <c r="O158" i="1"/>
  <c r="O347" i="1"/>
  <c r="O402" i="1"/>
  <c r="O85" i="1"/>
  <c r="O365" i="1"/>
  <c r="O460" i="1"/>
  <c r="O83" i="1"/>
  <c r="O68" i="1"/>
  <c r="O503" i="1"/>
  <c r="O573" i="1"/>
  <c r="O279" i="1"/>
  <c r="O386" i="1"/>
  <c r="O235" i="1"/>
  <c r="O571" i="1"/>
  <c r="O364" i="1"/>
  <c r="O473" i="1"/>
  <c r="O67" i="1"/>
  <c r="O404" i="1"/>
  <c r="O319" i="1"/>
  <c r="O480" i="1"/>
  <c r="O225" i="1"/>
  <c r="O264" i="1"/>
  <c r="O156" i="1"/>
  <c r="O16" i="1"/>
  <c r="O454" i="1"/>
  <c r="O375" i="1"/>
  <c r="O150" i="1"/>
  <c r="O574" i="1"/>
  <c r="O448" i="1"/>
  <c r="O130" i="1"/>
  <c r="O396" i="1"/>
  <c r="O479" i="1"/>
  <c r="O368" i="1"/>
  <c r="O616" i="1"/>
  <c r="O614" i="1"/>
  <c r="S624" i="1"/>
  <c r="O242" i="1"/>
  <c r="O300" i="1"/>
  <c r="O298" i="1"/>
  <c r="O281" i="1"/>
  <c r="O288" i="1"/>
  <c r="O531" i="1"/>
  <c r="O379" i="1"/>
  <c r="O310" i="1"/>
  <c r="O615" i="1"/>
  <c r="O248" i="1"/>
  <c r="O305" i="1"/>
  <c r="O258" i="1"/>
  <c r="O598" i="1"/>
  <c r="O500" i="1"/>
  <c r="O624" i="1"/>
  <c r="O556" i="1"/>
  <c r="O569" i="1"/>
  <c r="O206" i="1"/>
  <c r="O334" i="1"/>
  <c r="O392" i="1"/>
  <c r="O344" i="1"/>
  <c r="O390" i="1"/>
  <c r="O170" i="1"/>
  <c r="O360" i="1"/>
  <c r="O140" i="1"/>
  <c r="O502" i="1"/>
  <c r="O492" i="1"/>
  <c r="O525" i="1"/>
  <c r="O31" i="1"/>
  <c r="O323" i="1"/>
  <c r="O155" i="1"/>
  <c r="O399" i="1"/>
  <c r="O593" i="1"/>
  <c r="O124" i="1"/>
  <c r="O63" i="1"/>
  <c r="O377" i="1"/>
  <c r="O216" i="1"/>
  <c r="O428" i="1"/>
  <c r="O469" i="1"/>
  <c r="O144" i="1"/>
  <c r="O510" i="1"/>
  <c r="O272" i="1"/>
  <c r="O608" i="1"/>
  <c r="O493" i="1"/>
  <c r="O544" i="1"/>
  <c r="O547" i="1"/>
  <c r="O418" i="1"/>
  <c r="O192" i="1"/>
  <c r="O566" i="1"/>
  <c r="O337" i="1"/>
  <c r="O467" i="1"/>
  <c r="O607" i="1"/>
  <c r="O528" i="1"/>
  <c r="O578" i="1"/>
  <c r="O471" i="1"/>
  <c r="O233" i="1"/>
  <c r="O21" i="1"/>
  <c r="O162" i="1"/>
  <c r="O164" i="1"/>
  <c r="O459" i="1"/>
  <c r="O278" i="1"/>
  <c r="O311" i="1"/>
  <c r="O529" i="1"/>
  <c r="O376" i="1"/>
  <c r="O88" i="1"/>
  <c r="O127" i="1"/>
  <c r="O586" i="1"/>
  <c r="O345" i="1"/>
  <c r="O486" i="1"/>
  <c r="O331" i="1"/>
  <c r="O33" i="1"/>
  <c r="O465" i="1"/>
  <c r="O412" i="1"/>
  <c r="O114" i="1"/>
  <c r="O613" i="1"/>
  <c r="O577" i="1"/>
  <c r="O57" i="1"/>
  <c r="O403" i="1"/>
  <c r="O202" i="1"/>
  <c r="O378" i="1"/>
  <c r="O619" i="1"/>
  <c r="O116" i="1"/>
  <c r="O246" i="1"/>
  <c r="O244" i="1"/>
  <c r="O243" i="1"/>
  <c r="O306" i="1"/>
  <c r="O294" i="1"/>
  <c r="O299" i="1"/>
  <c r="O256" i="1"/>
  <c r="O280" i="1"/>
  <c r="O47" i="1"/>
  <c r="O618" i="1"/>
  <c r="O241" i="1"/>
  <c r="O286" i="1"/>
  <c r="O73" i="1"/>
  <c r="O498" i="1"/>
  <c r="O564" i="1"/>
  <c r="O410" i="1"/>
  <c r="O519" i="1"/>
  <c r="O514" i="1"/>
  <c r="O219" i="1"/>
  <c r="O398" i="1"/>
  <c r="O604" i="1"/>
  <c r="O94" i="1"/>
  <c r="O597" i="1"/>
  <c r="O104" i="1"/>
  <c r="O82" i="1"/>
  <c r="O520" i="1"/>
  <c r="O463" i="1"/>
  <c r="O84" i="1"/>
  <c r="O62" i="1"/>
  <c r="O231" i="1"/>
  <c r="O581" i="1"/>
  <c r="O165" i="1"/>
  <c r="O513" i="1"/>
  <c r="O560" i="1"/>
  <c r="O427" i="1"/>
  <c r="O81" i="1"/>
  <c r="O45" i="1"/>
  <c r="O178" i="1"/>
  <c r="O135" i="1"/>
  <c r="O126" i="1"/>
  <c r="O95" i="1"/>
  <c r="O567" i="1"/>
  <c r="O516" i="1"/>
  <c r="O325" i="1"/>
  <c r="O551" i="1"/>
  <c r="O176" i="1"/>
  <c r="O222" i="1"/>
  <c r="O447" i="1"/>
  <c r="O524" i="1"/>
  <c r="O483" i="1"/>
  <c r="O436" i="1"/>
  <c r="O363" i="1"/>
  <c r="O330" i="1"/>
  <c r="O504" i="1"/>
  <c r="O441" i="1"/>
  <c r="O118" i="1"/>
  <c r="O391" i="1"/>
  <c r="O211" i="1"/>
  <c r="O478" i="1"/>
  <c r="O320" i="1"/>
  <c r="O138" i="1"/>
  <c r="O373" i="1"/>
  <c r="O237" i="1"/>
  <c r="O389" i="1"/>
  <c r="O275" i="1"/>
  <c r="O543" i="1"/>
  <c r="O532" i="1"/>
  <c r="O195" i="1"/>
  <c r="O432" i="1"/>
  <c r="O15" i="1"/>
  <c r="O129" i="1"/>
  <c r="O421" i="1"/>
  <c r="O565" i="1"/>
  <c r="O335" i="1"/>
  <c r="O161" i="1"/>
  <c r="O617" i="1"/>
  <c r="O168" i="1"/>
  <c r="O238" i="1"/>
  <c r="O239" i="1"/>
  <c r="O253" i="1"/>
  <c r="O287" i="1"/>
  <c r="O297" i="1"/>
  <c r="O302" i="1"/>
  <c r="O255" i="1"/>
  <c r="O558" i="1"/>
  <c r="O270" i="1"/>
  <c r="O291" i="1"/>
  <c r="O27" i="1"/>
  <c r="O349" i="1"/>
  <c r="O445" i="1"/>
  <c r="O433" i="1"/>
  <c r="O260" i="1"/>
  <c r="O145" i="1"/>
  <c r="O152" i="1"/>
  <c r="O591" i="1"/>
  <c r="O213" i="1"/>
  <c r="O446" i="1"/>
  <c r="O50" i="1"/>
  <c r="O521" i="1"/>
  <c r="O550" i="1"/>
  <c r="O533" i="1"/>
  <c r="O438" i="1"/>
  <c r="O228" i="1"/>
  <c r="O121" i="1"/>
  <c r="O563" i="1"/>
  <c r="O261" i="1"/>
  <c r="O18" i="1"/>
  <c r="O55" i="1"/>
  <c r="O585" i="1"/>
  <c r="O24" i="1"/>
  <c r="O326" i="1"/>
  <c r="O177" i="1"/>
  <c r="O20" i="1"/>
  <c r="O271" i="1"/>
  <c r="O332" i="1"/>
  <c r="O137" i="1"/>
  <c r="O43" i="1"/>
  <c r="O570" i="1"/>
  <c r="O592" i="1"/>
  <c r="O371" i="1"/>
  <c r="O64" i="1"/>
  <c r="O23" i="1"/>
  <c r="O143" i="1"/>
  <c r="O274" i="1"/>
  <c r="O276" i="1"/>
  <c r="O417" i="1"/>
  <c r="O109" i="1"/>
  <c r="O584" i="1"/>
  <c r="O262" i="1"/>
  <c r="O341" i="1"/>
  <c r="O512" i="1"/>
  <c r="O439" i="1"/>
  <c r="O400" i="1"/>
  <c r="O266" i="1"/>
  <c r="O582" i="1"/>
  <c r="O456" i="1"/>
  <c r="O112" i="1"/>
  <c r="O105" i="1"/>
  <c r="O405" i="1"/>
  <c r="O197" i="1"/>
  <c r="O336" i="1"/>
  <c r="O487" i="1"/>
  <c r="O194" i="1"/>
  <c r="O367" i="1"/>
  <c r="O535" i="1"/>
  <c r="O314" i="1"/>
  <c r="O481" i="1"/>
  <c r="O388" i="1"/>
  <c r="O208" i="1"/>
  <c r="O495" i="1"/>
  <c r="O196" i="1"/>
  <c r="O329" i="1"/>
  <c r="O505" i="1"/>
  <c r="O160" i="1"/>
  <c r="O397" i="1"/>
  <c r="O321" i="1"/>
  <c r="O576" i="1"/>
  <c r="O343" i="1"/>
  <c r="O234" i="1"/>
  <c r="O175" i="1"/>
  <c r="O187" i="1"/>
  <c r="O119" i="1"/>
  <c r="O240" i="1"/>
  <c r="O251" i="1"/>
  <c r="O292" i="1"/>
  <c r="O301" i="1"/>
  <c r="O303" i="1"/>
  <c r="O620" i="1"/>
  <c r="O476" i="1"/>
  <c r="O186" i="1"/>
  <c r="O252" i="1"/>
  <c r="O245" i="1"/>
  <c r="O285" i="1"/>
  <c r="O307" i="1"/>
  <c r="O290" i="1"/>
  <c r="O590" i="1"/>
  <c r="O509" i="1"/>
  <c r="O203" i="1"/>
  <c r="O200" i="1"/>
  <c r="O249" i="1"/>
  <c r="O621" i="1"/>
  <c r="O327" i="1"/>
  <c r="O318" i="1"/>
  <c r="O542" i="1"/>
  <c r="O151" i="1"/>
  <c r="O38" i="1"/>
  <c r="O580" i="1"/>
  <c r="O193" i="1"/>
  <c r="O236" i="1"/>
  <c r="O131" i="1"/>
  <c r="O458" i="1"/>
  <c r="O468" i="1"/>
  <c r="O267" i="1"/>
  <c r="O60" i="1"/>
  <c r="O106" i="1"/>
  <c r="O220" i="1"/>
  <c r="O166" i="1"/>
  <c r="O59" i="1"/>
  <c r="O348" i="1"/>
  <c r="O80" i="1"/>
  <c r="O209" i="1"/>
  <c r="O381" i="1"/>
  <c r="O429" i="1"/>
  <c r="O128" i="1"/>
  <c r="O419" i="1"/>
  <c r="O120" i="1"/>
  <c r="O508" i="1"/>
  <c r="O387" i="1"/>
  <c r="O90" i="1"/>
  <c r="O408" i="1"/>
  <c r="O180" i="1"/>
  <c r="O385" i="1"/>
  <c r="O362" i="1"/>
  <c r="O350" i="1"/>
  <c r="O324" i="1"/>
  <c r="O40" i="1"/>
  <c r="O482" i="1"/>
  <c r="O51" i="1"/>
  <c r="O154" i="1"/>
  <c r="O136" i="1"/>
  <c r="O49" i="1"/>
  <c r="O115" i="1"/>
  <c r="O56" i="1"/>
  <c r="O589" i="1"/>
  <c r="O372" i="1"/>
  <c r="O44" i="1"/>
  <c r="O75" i="1"/>
  <c r="O552" i="1"/>
  <c r="O142" i="1"/>
  <c r="O174" i="1"/>
  <c r="O497" i="1"/>
  <c r="O91" i="1"/>
  <c r="O380" i="1"/>
  <c r="O595" i="1"/>
  <c r="O549" i="1"/>
  <c r="O536" i="1"/>
  <c r="O420" i="1"/>
  <c r="O212" i="1"/>
  <c r="O527" i="1"/>
  <c r="O22" i="1"/>
  <c r="O35" i="1"/>
  <c r="O353" i="1"/>
  <c r="O61" i="1"/>
  <c r="O184" i="1"/>
  <c r="O453" i="1"/>
  <c r="O315" i="1"/>
  <c r="O210" i="1"/>
  <c r="O204" i="1"/>
  <c r="O562" i="1"/>
  <c r="O185" i="1"/>
  <c r="O103" i="1"/>
  <c r="O247" i="1"/>
  <c r="O283" i="1"/>
  <c r="O284" i="1"/>
  <c r="O282" i="1"/>
  <c r="O296" i="1"/>
  <c r="O257" i="1"/>
  <c r="O99" i="1"/>
  <c r="O198" i="1"/>
  <c r="O102" i="1"/>
  <c r="O254" i="1"/>
  <c r="O250" i="1"/>
  <c r="O295" i="1"/>
  <c r="O293" i="1"/>
  <c r="O289" i="1"/>
  <c r="O623" i="1" l="1"/>
</calcChain>
</file>

<file path=xl/sharedStrings.xml><?xml version="1.0" encoding="utf-8"?>
<sst xmlns="http://schemas.openxmlformats.org/spreadsheetml/2006/main" count="3048" uniqueCount="1856">
  <si>
    <t>OBRA/SERVIÇO:</t>
  </si>
  <si>
    <t>DATA DO DOCUMENTO:</t>
  </si>
  <si>
    <t>RELAÇÃO DE ITENS DA OBRA/SERVIÇO CONTRATADOS</t>
  </si>
  <si>
    <t>ITEM</t>
  </si>
  <si>
    <t xml:space="preserve">DISCRIMINAÇÃO </t>
  </si>
  <si>
    <t>QUANT</t>
  </si>
  <si>
    <t>CUSTO TOTAL DO ITEM</t>
  </si>
  <si>
    <t>B.D.I  (%)</t>
  </si>
  <si>
    <t>CUSTO TOTAL COM B.D.I.</t>
  </si>
  <si>
    <t>INCIDÊNCIA DO ITEM (%)</t>
  </si>
  <si>
    <t>MÃO DE OBRA</t>
  </si>
  <si>
    <t>MATERIAL</t>
  </si>
  <si>
    <t>SUBTOTAL</t>
  </si>
  <si>
    <t>FONTE DE PREÇO</t>
  </si>
  <si>
    <t>1.1</t>
  </si>
  <si>
    <t>Fornecimento e instalação de tapume em chapa compensada resinada com 10mm (1,10m x 2,20m), inclusive barrote, tabua de madeira e demais acessórios necessários.</t>
  </si>
  <si>
    <t>m2</t>
  </si>
  <si>
    <t xml:space="preserve"> 00000637 </t>
  </si>
  <si>
    <t>Próprio</t>
  </si>
  <si>
    <t>1.2</t>
  </si>
  <si>
    <t>Fornecimento e instalação de tapume em madeira compensada naval com 15mm (1,60m x 2,20m), inclusive montantes em peroba-rosa, travessas em pinho do Paraná, fita poliéster 10mm e demais acessórios necessários.</t>
  </si>
  <si>
    <t xml:space="preserve"> 00000638 </t>
  </si>
  <si>
    <t>1.3</t>
  </si>
  <si>
    <t>Fornecimento e instalação de porta cadeado e cadeado 35 x 33 mm.</t>
  </si>
  <si>
    <t>und</t>
  </si>
  <si>
    <t xml:space="preserve"> 1863 </t>
  </si>
  <si>
    <t>ORSE</t>
  </si>
  <si>
    <t>1.4</t>
  </si>
  <si>
    <t>Dobradiça de latão cromado 3" x 2 1/2" com anéis e parafusos.</t>
  </si>
  <si>
    <t xml:space="preserve"> 8959 </t>
  </si>
  <si>
    <t>1.5</t>
  </si>
  <si>
    <t>Fornecimento e assentamento de ferrolho com fecho redondo, esp 5/16", fabricada artesanalmente, l=5cm.</t>
  </si>
  <si>
    <t xml:space="preserve"> 1865 </t>
  </si>
  <si>
    <t>1.6</t>
  </si>
  <si>
    <t xml:space="preserve"> 2324 </t>
  </si>
  <si>
    <t>1.7</t>
  </si>
  <si>
    <t>Fornecimento, montagem e posterior retirada de de andaime metálico, inclusive demais serviços e acessórios necessários.</t>
  </si>
  <si>
    <t>pç x dia</t>
  </si>
  <si>
    <t xml:space="preserve"> 00000032 </t>
  </si>
  <si>
    <t>1.8</t>
  </si>
  <si>
    <t>Fornecimento, instalação e posterior retirada de andaime fachadeiro em torre multiplano de serviços em pranchas de madeira, ao longo das fachadas, incluindo apara-lixos, passarela, tapumes e tela laranja, conforme NR 18.</t>
  </si>
  <si>
    <t>m2/mês</t>
  </si>
  <si>
    <t xml:space="preserve"> 00000739 </t>
  </si>
  <si>
    <t>1.9</t>
  </si>
  <si>
    <t>1.10</t>
  </si>
  <si>
    <t>1.11</t>
  </si>
  <si>
    <t>1.12</t>
  </si>
  <si>
    <t>Fornecimento e instalação de tela em andaime fachadeiro.</t>
  </si>
  <si>
    <t>SINAPI</t>
  </si>
  <si>
    <t>Limpeza de superfície com jato de alta pressão.</t>
  </si>
  <si>
    <t>Gerador portátil monofásico, potência 5.500 VA, motor a gasolina, potência do motor 13 cv - chp diurno.</t>
  </si>
  <si>
    <t>chp</t>
  </si>
  <si>
    <t>2.1</t>
  </si>
  <si>
    <t>Demolição de concreto armado.</t>
  </si>
  <si>
    <t>m3</t>
  </si>
  <si>
    <t xml:space="preserve"> 00000070 </t>
  </si>
  <si>
    <t>2.2</t>
  </si>
  <si>
    <t>Demolição de concreto não estrutural.</t>
  </si>
  <si>
    <t xml:space="preserve"> 00000947 </t>
  </si>
  <si>
    <t>2.3</t>
  </si>
  <si>
    <t>Remoção de revestimento cerâmico.</t>
  </si>
  <si>
    <t xml:space="preserve"> 97633 </t>
  </si>
  <si>
    <t>2.4</t>
  </si>
  <si>
    <t>Demolição de alvenaria.</t>
  </si>
  <si>
    <t xml:space="preserve"> 00000068 </t>
  </si>
  <si>
    <t>2.5</t>
  </si>
  <si>
    <t>Demolição de piso cimentado.</t>
  </si>
  <si>
    <t xml:space="preserve"> 16 </t>
  </si>
  <si>
    <t>2.6</t>
  </si>
  <si>
    <t>Demolição de lastro de concreto sobre piso.</t>
  </si>
  <si>
    <t xml:space="preserve"> 00001060 </t>
  </si>
  <si>
    <t>2.7</t>
  </si>
  <si>
    <t>2.8</t>
  </si>
  <si>
    <t>Remoção de soleira de granito.</t>
  </si>
  <si>
    <t>m</t>
  </si>
  <si>
    <t xml:space="preserve"> 10971 </t>
  </si>
  <si>
    <t>2.9</t>
  </si>
  <si>
    <t>2.10</t>
  </si>
  <si>
    <t>Remoção de piso em madeira.</t>
  </si>
  <si>
    <t xml:space="preserve"> 97643 </t>
  </si>
  <si>
    <t>2.11</t>
  </si>
  <si>
    <t>Remoção de piso emborrachado / vinílico.</t>
  </si>
  <si>
    <t xml:space="preserve"> 13.60.001 </t>
  </si>
  <si>
    <t>FDE</t>
  </si>
  <si>
    <t>2.12</t>
  </si>
  <si>
    <r>
      <t>Remoção de roda</t>
    </r>
    <r>
      <rPr>
        <sz val="8"/>
        <rFont val="Arial"/>
        <family val="2"/>
      </rPr>
      <t>pé cerâmico / granito / mármore.</t>
    </r>
  </si>
  <si>
    <t xml:space="preserve"> 97632 </t>
  </si>
  <si>
    <t>2.13</t>
  </si>
  <si>
    <r>
      <t xml:space="preserve">Remoção de rodapé </t>
    </r>
    <r>
      <rPr>
        <sz val="8"/>
        <rFont val="Arial"/>
        <family val="2"/>
      </rPr>
      <t>em madeira</t>
    </r>
    <r>
      <rPr>
        <sz val="8"/>
        <color indexed="8"/>
        <rFont val="Arial"/>
        <family val="2"/>
      </rPr>
      <t>.</t>
    </r>
  </si>
  <si>
    <t xml:space="preserve"> 00000082 </t>
  </si>
  <si>
    <t>2.14</t>
  </si>
  <si>
    <r>
      <t xml:space="preserve">Remoção de revestimento </t>
    </r>
    <r>
      <rPr>
        <sz val="8"/>
        <rFont val="Arial"/>
        <family val="2"/>
      </rPr>
      <t>em alumínio/ACM</t>
    </r>
    <r>
      <rPr>
        <sz val="8"/>
        <color indexed="8"/>
        <rFont val="Arial"/>
        <family val="2"/>
      </rPr>
      <t>.</t>
    </r>
  </si>
  <si>
    <t xml:space="preserve"> 00000740 </t>
  </si>
  <si>
    <t>2.15</t>
  </si>
  <si>
    <t>Remoção de mola hidráulica.</t>
  </si>
  <si>
    <t xml:space="preserve"> 00000302 </t>
  </si>
  <si>
    <t>2.16</t>
  </si>
  <si>
    <t>Demolição de pavimentação externa (passeio publ./ calçada).</t>
  </si>
  <si>
    <t xml:space="preserve"> 00000074 </t>
  </si>
  <si>
    <t>2.17</t>
  </si>
  <si>
    <t>Retirada de obstáculos nas calçadas e áreas externas.</t>
  </si>
  <si>
    <t xml:space="preserve"> 00000741 </t>
  </si>
  <si>
    <t>2.18</t>
  </si>
  <si>
    <t>Remoção de revestimento em laminados tipo fórmica.</t>
  </si>
  <si>
    <t xml:space="preserve"> 022079 </t>
  </si>
  <si>
    <t>SBC</t>
  </si>
  <si>
    <t>2.19</t>
  </si>
  <si>
    <t>Serviços de abertura e fechamento de rasgo em paredes para serviços hidráulicos / elétricos, até 1".</t>
  </si>
  <si>
    <t xml:space="preserve"> 151601 </t>
  </si>
  <si>
    <t>IOPES</t>
  </si>
  <si>
    <t>2.20</t>
  </si>
  <si>
    <t>Serviços de abertura e fechamento de rasgo em pisos para serviços hidráulicos/elétricos, até 2".</t>
  </si>
  <si>
    <t xml:space="preserve"> 151602 </t>
  </si>
  <si>
    <t>2.21</t>
  </si>
  <si>
    <t>Remoção de porta, inclusive acessórios.</t>
  </si>
  <si>
    <t xml:space="preserve"> 97644 </t>
  </si>
  <si>
    <t>2.22</t>
  </si>
  <si>
    <t>Remanejamento de divisórias navais / BP-plus / madeira e equivalentes.</t>
  </si>
  <si>
    <t xml:space="preserve"> C4502 </t>
  </si>
  <si>
    <t>SEINFRA</t>
  </si>
  <si>
    <t>2.23</t>
  </si>
  <si>
    <t>Remoção de meio-fio.</t>
  </si>
  <si>
    <t xml:space="preserve"> 023901 </t>
  </si>
  <si>
    <t>2.24</t>
  </si>
  <si>
    <t>Remoção de instalações hidrossanitárias.</t>
  </si>
  <si>
    <t xml:space="preserve"> 04.30.060 </t>
  </si>
  <si>
    <t>CPOS</t>
  </si>
  <si>
    <t>2.25</t>
  </si>
  <si>
    <t>2.26</t>
  </si>
  <si>
    <t>2.27</t>
  </si>
  <si>
    <t>Remoção de parede de gesso acartonado.</t>
  </si>
  <si>
    <t xml:space="preserve"> 00000742 </t>
  </si>
  <si>
    <t>2.28</t>
  </si>
  <si>
    <t>Remoção de instalações elétricas / lógicas.</t>
  </si>
  <si>
    <t xml:space="preserve"> 85407 </t>
  </si>
  <si>
    <t>2.29</t>
  </si>
  <si>
    <t>Demolição de piso cerâmico.</t>
  </si>
  <si>
    <t xml:space="preserve"> 85367 </t>
  </si>
  <si>
    <t>2.30</t>
  </si>
  <si>
    <t>Demolição de piso granito / melamínico.</t>
  </si>
  <si>
    <t xml:space="preserve"> 00000021 </t>
  </si>
  <si>
    <t>2.31</t>
  </si>
  <si>
    <r>
      <t>Remoção de porta d</t>
    </r>
    <r>
      <rPr>
        <sz val="8"/>
        <rFont val="Arial"/>
        <family val="2"/>
      </rPr>
      <t>e vidro</t>
    </r>
    <r>
      <rPr>
        <sz val="8"/>
        <color indexed="8"/>
        <rFont val="Arial"/>
        <family val="2"/>
      </rPr>
      <t>.</t>
    </r>
  </si>
  <si>
    <t xml:space="preserve"> 00000743 </t>
  </si>
  <si>
    <t>2.32</t>
  </si>
  <si>
    <t>Remoção de portão e grades de ferro.</t>
  </si>
  <si>
    <t xml:space="preserve"> C3040 </t>
  </si>
  <si>
    <t>2.33</t>
  </si>
  <si>
    <t>Remoção de esquadrias.</t>
  </si>
  <si>
    <t xml:space="preserve"> 4942 </t>
  </si>
  <si>
    <t>2.34</t>
  </si>
  <si>
    <t>Remoção de cobogós.</t>
  </si>
  <si>
    <t xml:space="preserve"> 8038 </t>
  </si>
  <si>
    <t>2.35</t>
  </si>
  <si>
    <t>Remoção de telha metálica/ cerâmicas/ fibrocimento/ plásticas.</t>
  </si>
  <si>
    <t xml:space="preserve"> 97647 </t>
  </si>
  <si>
    <t>Remoção de vidro temperado / laminado.</t>
  </si>
  <si>
    <t xml:space="preserve"> 85421 </t>
  </si>
  <si>
    <t>Execução de furos em concreto c/broca 1&lt; d &lt;=1 1/2.</t>
  </si>
  <si>
    <t xml:space="preserve"> 00000013 </t>
  </si>
  <si>
    <t>2.38</t>
  </si>
  <si>
    <t>Demolição de piso granilite.</t>
  </si>
  <si>
    <t xml:space="preserve"> 010264 </t>
  </si>
  <si>
    <t>2.39</t>
  </si>
  <si>
    <t>Remoção de forro em gesso.</t>
  </si>
  <si>
    <t xml:space="preserve"> 97641 </t>
  </si>
  <si>
    <t>2.40</t>
  </si>
  <si>
    <t>Remoção de poste, inclusive reaterro do local.</t>
  </si>
  <si>
    <t xml:space="preserve"> 022732 </t>
  </si>
  <si>
    <t>2.41</t>
  </si>
  <si>
    <t>2.42</t>
  </si>
  <si>
    <t>Remoção de caixa de ar condicionado.</t>
  </si>
  <si>
    <t xml:space="preserve"> 7213 </t>
  </si>
  <si>
    <t>2.43</t>
  </si>
  <si>
    <t>Remoção de corrimão / guarda-corpo.</t>
  </si>
  <si>
    <t xml:space="preserve"> 022749 </t>
  </si>
  <si>
    <t>2.44</t>
  </si>
  <si>
    <t>2.45</t>
  </si>
  <si>
    <t>Remoção de impermeabilização com manta asfáltica.</t>
  </si>
  <si>
    <t xml:space="preserve"> 7218 </t>
  </si>
  <si>
    <t>2.46</t>
  </si>
  <si>
    <t>Remoção de rampa / escada metálica.</t>
  </si>
  <si>
    <t xml:space="preserve"> 00000744 </t>
  </si>
  <si>
    <t>2.47</t>
  </si>
  <si>
    <t>Remanejamento de luminária existente.</t>
  </si>
  <si>
    <t xml:space="preserve"> 00000063 </t>
  </si>
  <si>
    <t>2.48</t>
  </si>
  <si>
    <t>Remanejamento de luminária de emergência.</t>
  </si>
  <si>
    <t xml:space="preserve"> 00000745 </t>
  </si>
  <si>
    <t>2.49</t>
  </si>
  <si>
    <t>Remanejamento de hidrante.</t>
  </si>
  <si>
    <t xml:space="preserve"> 08.70.015 </t>
  </si>
  <si>
    <t>2.50</t>
  </si>
  <si>
    <r>
      <t>Remanejamento de porta</t>
    </r>
    <r>
      <rPr>
        <sz val="8"/>
        <rFont val="Arial"/>
        <family val="2"/>
      </rPr>
      <t xml:space="preserve"> de madeira.</t>
    </r>
  </si>
  <si>
    <t xml:space="preserve"> 023750 </t>
  </si>
  <si>
    <t>2.51</t>
  </si>
  <si>
    <t>Remanejamento de piso elevado e degrau.</t>
  </si>
  <si>
    <t xml:space="preserve"> 00000287 </t>
  </si>
  <si>
    <t>2.52</t>
  </si>
  <si>
    <t>2.53</t>
  </si>
  <si>
    <t>2.54</t>
  </si>
  <si>
    <t>2.55</t>
  </si>
  <si>
    <t>2.56</t>
  </si>
  <si>
    <t>2.57</t>
  </si>
  <si>
    <t>2.58</t>
  </si>
  <si>
    <t>2.59</t>
  </si>
  <si>
    <t>2.60</t>
  </si>
  <si>
    <t>2.61</t>
  </si>
  <si>
    <t>Remanejamento de esquadrias de alumínio e vidro temperado ou laminado.</t>
  </si>
  <si>
    <t>2.62</t>
  </si>
  <si>
    <t>Remanejamento de caixilho em alumínio da abertura do passa malote.</t>
  </si>
  <si>
    <t>2.63</t>
  </si>
  <si>
    <t>Remanejamento de caixilho em madeira da abertura do passa malote.</t>
  </si>
  <si>
    <t xml:space="preserve"> 022720 </t>
  </si>
  <si>
    <t>2.64</t>
  </si>
  <si>
    <t>Remanejamento e montagem de interruptor.</t>
  </si>
  <si>
    <t xml:space="preserve"> 00000526 </t>
  </si>
  <si>
    <t>2.65</t>
  </si>
  <si>
    <t>Remanejamento de mola hidráulica aérea.</t>
  </si>
  <si>
    <t xml:space="preserve"> 00000755 </t>
  </si>
  <si>
    <t>2.66</t>
  </si>
  <si>
    <t>Remanejamento de divisória em esquadria de vidro temperado / laminado.</t>
  </si>
  <si>
    <t xml:space="preserve"> 00000292 </t>
  </si>
  <si>
    <t>2.67</t>
  </si>
  <si>
    <t>Remanejamento de forro mineral / isopor / metálico e outros.</t>
  </si>
  <si>
    <t>2.68</t>
  </si>
  <si>
    <t>2.69</t>
  </si>
  <si>
    <t>2.70</t>
  </si>
  <si>
    <t>2.71</t>
  </si>
  <si>
    <t>2.72</t>
  </si>
  <si>
    <t>2.73</t>
  </si>
  <si>
    <t>Retirada de entulho, inclusive transporte com DMT 12km.</t>
  </si>
  <si>
    <t xml:space="preserve"> 00000030 </t>
  </si>
  <si>
    <t>2.74</t>
  </si>
  <si>
    <t>Destocamento e roço de terreno, inclusive limpeza e retirada do material.</t>
  </si>
  <si>
    <t xml:space="preserve"> 2491 </t>
  </si>
  <si>
    <t>2.75</t>
  </si>
  <si>
    <t>Demolição de estrutura de madeira, inclusive algeroz, calhas de alumínio e tudo que for necessário.</t>
  </si>
  <si>
    <t xml:space="preserve"> C1052 </t>
  </si>
  <si>
    <t>2.76</t>
  </si>
  <si>
    <t>2.77</t>
  </si>
  <si>
    <t>Demolição de revestimento em argamassa de cimento e areia.</t>
  </si>
  <si>
    <t xml:space="preserve"> 73802/001 </t>
  </si>
  <si>
    <t>2.78</t>
  </si>
  <si>
    <t>2.79</t>
  </si>
  <si>
    <t>2.80</t>
  </si>
  <si>
    <t>2.81</t>
  </si>
  <si>
    <t>2.82</t>
  </si>
  <si>
    <t>2.83</t>
  </si>
  <si>
    <t>Remoção de pintura de vaga de estacionamento.</t>
  </si>
  <si>
    <t xml:space="preserve"> 00000761 </t>
  </si>
  <si>
    <t>2.84</t>
  </si>
  <si>
    <t>Remoção da pintura das paredes.</t>
  </si>
  <si>
    <t xml:space="preserve"> 7725 </t>
  </si>
  <si>
    <t>2.85</t>
  </si>
  <si>
    <t>2.86</t>
  </si>
  <si>
    <t>Retirada e fechamento de ralo sifonado.</t>
  </si>
  <si>
    <t xml:space="preserve"> 022358 </t>
  </si>
  <si>
    <t>2.87</t>
  </si>
  <si>
    <t>Demolição de estrutura metálica.</t>
  </si>
  <si>
    <t xml:space="preserve"> 00001064 </t>
  </si>
  <si>
    <t>2.88</t>
  </si>
  <si>
    <t>2.89</t>
  </si>
  <si>
    <t>Retirada de luminária de emergência.</t>
  </si>
  <si>
    <t xml:space="preserve"> 00001062 </t>
  </si>
  <si>
    <t>2.90</t>
  </si>
  <si>
    <t>Retirada de luminária.</t>
  </si>
  <si>
    <t xml:space="preserve"> 97665 </t>
  </si>
  <si>
    <t>2.91</t>
  </si>
  <si>
    <t>2.92</t>
  </si>
  <si>
    <t>2.93</t>
  </si>
  <si>
    <t>Remanejamento de sinalização externa de fachada.</t>
  </si>
  <si>
    <t xml:space="preserve"> 00001101 </t>
  </si>
  <si>
    <t>2.94</t>
  </si>
  <si>
    <t>Remanejamento de sinalização externa, letreiro em poste.</t>
  </si>
  <si>
    <t xml:space="preserve"> 00001102 </t>
  </si>
  <si>
    <t>2.95</t>
  </si>
  <si>
    <t>Remanejamento de mobiliário.</t>
  </si>
  <si>
    <t xml:space="preserve"> 00000966 </t>
  </si>
  <si>
    <t>2.96</t>
  </si>
  <si>
    <t>2.97</t>
  </si>
  <si>
    <t>Retirada de caixa d'água.</t>
  </si>
  <si>
    <t xml:space="preserve"> 022960 </t>
  </si>
  <si>
    <t>Execução de furos em concreto c/broca 4"</t>
  </si>
  <si>
    <t>Transporte de todos os condicionadores centrais e splits, inclusive vertical dos evaporadores e condensadores.</t>
  </si>
  <si>
    <t>3.1</t>
  </si>
  <si>
    <t>Aterro manual e compactação mecanizada com aquisição de material argilo-arenoso.</t>
  </si>
  <si>
    <t xml:space="preserve"> 94342 </t>
  </si>
  <si>
    <t>3.2</t>
  </si>
  <si>
    <t>Reaterro compactado manualmente.</t>
  </si>
  <si>
    <t xml:space="preserve"> 96995 </t>
  </si>
  <si>
    <t>3.3</t>
  </si>
  <si>
    <t>Escavação manual de terreno, em material de 1ª categoria.</t>
  </si>
  <si>
    <t xml:space="preserve"> 020212 </t>
  </si>
  <si>
    <t>3.4</t>
  </si>
  <si>
    <t>Fornecimento e aplicação de lona plástica, para impermeabilização.</t>
  </si>
  <si>
    <t xml:space="preserve"> 3642 </t>
  </si>
  <si>
    <t>3.5</t>
  </si>
  <si>
    <t>Execução de acesso rampado em concreto cimentado inclusive base-britada, para deficientes físicos.</t>
  </si>
  <si>
    <t xml:space="preserve"> 022008 </t>
  </si>
  <si>
    <t>3.6</t>
  </si>
  <si>
    <t>Concreto magro, traço 1:4,5:4,5, preparo manual.</t>
  </si>
  <si>
    <t xml:space="preserve"> 94974 </t>
  </si>
  <si>
    <t>3.7</t>
  </si>
  <si>
    <t>Concreto Armado 25Mpa, lançamento e adensamento, inclusive forma, escoramento e ferragem.</t>
  </si>
  <si>
    <t xml:space="preserve"> 00001124 </t>
  </si>
  <si>
    <t>3.8</t>
  </si>
  <si>
    <t>Concreto Armado 30Mpa, lançamento e adensamento, inclusive forma, escoramento e ferragem.</t>
  </si>
  <si>
    <t xml:space="preserve"> 00001125 </t>
  </si>
  <si>
    <t>3.9</t>
  </si>
  <si>
    <t>Concreto Armado 35Mpa, lançamento e adensamento, inclusive forma, escoramento e ferragem.</t>
  </si>
  <si>
    <t xml:space="preserve"> 00001126 </t>
  </si>
  <si>
    <t>3.10</t>
  </si>
  <si>
    <t>Laje pre moldada b11 p 1KN vãos incluindo vigotas tijolos armadura negativa, capeamento de 3cm , escoramento, material e mão de obra, incluindo tela nervurada.</t>
  </si>
  <si>
    <t xml:space="preserve"> 101964 </t>
  </si>
  <si>
    <t>3.11</t>
  </si>
  <si>
    <t xml:space="preserve"> 101963 </t>
  </si>
  <si>
    <t>3.12</t>
  </si>
  <si>
    <t>Acabamento em laje com grout para recobrimento das ferragens, espessura de até 5cm.</t>
  </si>
  <si>
    <t xml:space="preserve"> 040809 </t>
  </si>
  <si>
    <t>3.13</t>
  </si>
  <si>
    <t>Fornecimento e instalação de vergas de concreto armado.</t>
  </si>
  <si>
    <t xml:space="preserve"> 93197 </t>
  </si>
  <si>
    <t>3.14</t>
  </si>
  <si>
    <t>Fornecimento e instalação de rampa metálica com acabamento em piso emborrachado, conforme projeto e especificação técnica.</t>
  </si>
  <si>
    <t xml:space="preserve"> 170662 </t>
  </si>
  <si>
    <t>3.15</t>
  </si>
  <si>
    <t>Guia de balizamento em alvenaria esp.=10cm altura até 15cm completamente executada e acabamento em textura acrílica e topo em Chapim em PMC.</t>
  </si>
  <si>
    <t xml:space="preserve"> 00000765 </t>
  </si>
  <si>
    <t>4.1</t>
  </si>
  <si>
    <t>Fornecimento e instalação de cobogós.</t>
  </si>
  <si>
    <t xml:space="preserve"> 73937/003 </t>
  </si>
  <si>
    <t>4.2</t>
  </si>
  <si>
    <t>4.3</t>
  </si>
  <si>
    <t>Alvenaria em bloco cerâmico com tijolos de 8 furos de 1/2 vez.</t>
  </si>
  <si>
    <t xml:space="preserve"> 89168 </t>
  </si>
  <si>
    <t>4.4</t>
  </si>
  <si>
    <t>Alvenaria em bloco cerâmico com tijolos de 8 furos de 1 vez.</t>
  </si>
  <si>
    <t xml:space="preserve"> 89977 </t>
  </si>
  <si>
    <t>4.5</t>
  </si>
  <si>
    <t>Alvenaria com tijolo maciço de 1 vez.</t>
  </si>
  <si>
    <t xml:space="preserve"> 158 </t>
  </si>
  <si>
    <t>4.6</t>
  </si>
  <si>
    <t>Alvenaria de bloco de concreto (14x19x39cm), esp = 0,14m, com argamassa traço 1:0,25:3 (cimento / cal / areia).</t>
  </si>
  <si>
    <t xml:space="preserve"> 89978 </t>
  </si>
  <si>
    <t>4.7</t>
  </si>
  <si>
    <t>4.8</t>
  </si>
  <si>
    <t>4.9</t>
  </si>
  <si>
    <t>4.10</t>
  </si>
  <si>
    <t>4.11</t>
  </si>
  <si>
    <t>4.12</t>
  </si>
  <si>
    <t>4.13</t>
  </si>
  <si>
    <t>4.14</t>
  </si>
  <si>
    <t>4.15</t>
  </si>
  <si>
    <t>4.16</t>
  </si>
  <si>
    <t>4.17</t>
  </si>
  <si>
    <t>4.18</t>
  </si>
  <si>
    <t>4.19</t>
  </si>
  <si>
    <t xml:space="preserve"> 00000324 </t>
  </si>
  <si>
    <t>4.20</t>
  </si>
  <si>
    <t>Fornecimento e instalação de porta de abrir de madeira revestida em laminado melamínico texturizado ref: PP-45, cor cinza, Perstorp P1 (0,90x2,10m), completa, inclusive grade de porta, alisares e ferragens.</t>
  </si>
  <si>
    <t xml:space="preserve"> 00000111 </t>
  </si>
  <si>
    <t>4.21</t>
  </si>
  <si>
    <t>Fornecimento e instalação de porta de abrir de madeira revestida em laminado melamínico texturizado ref: PP-45, cor cinza, Perstorp P4 (0,80x2,10m), completa, inclusive grade de porta, alisares e ferragens.</t>
  </si>
  <si>
    <t xml:space="preserve"> 00000112 </t>
  </si>
  <si>
    <t>4.22</t>
  </si>
  <si>
    <t>4.23</t>
  </si>
  <si>
    <t>4.24</t>
  </si>
  <si>
    <t>4.25</t>
  </si>
  <si>
    <t>4.26</t>
  </si>
  <si>
    <t>4.27</t>
  </si>
  <si>
    <t>Fornecimento e Instalação de mola hidráulica piso.</t>
  </si>
  <si>
    <t xml:space="preserve"> 84886 </t>
  </si>
  <si>
    <t>4.28</t>
  </si>
  <si>
    <t>Fornecimento e instalação de mola hidráulica aérea.</t>
  </si>
  <si>
    <t xml:space="preserve"> 1778 </t>
  </si>
  <si>
    <t>4.29</t>
  </si>
  <si>
    <t>4.30</t>
  </si>
  <si>
    <t>4.31</t>
  </si>
  <si>
    <t>4.32</t>
  </si>
  <si>
    <t>4.33</t>
  </si>
  <si>
    <t>4.34</t>
  </si>
  <si>
    <t>4.35</t>
  </si>
  <si>
    <t>4.36</t>
  </si>
  <si>
    <t>4.37</t>
  </si>
  <si>
    <t>4.38</t>
  </si>
  <si>
    <t>4.39</t>
  </si>
  <si>
    <t>4.40</t>
  </si>
  <si>
    <t>4.41</t>
  </si>
  <si>
    <t>4.42</t>
  </si>
  <si>
    <t>4.43</t>
  </si>
  <si>
    <t>4.44</t>
  </si>
  <si>
    <t>4.45</t>
  </si>
  <si>
    <t>4.46</t>
  </si>
  <si>
    <t>Fornecimento e instalação de faixa de indicação de obstáculo, vinil adesivo.</t>
  </si>
  <si>
    <t xml:space="preserve"> 00001104 </t>
  </si>
  <si>
    <t>Parede com placas de gesso acartonado (Drywall), para uso interno, com placas resistentes ao fogo (RF), com duas faces simples e estrutura metálica com guias simples.</t>
  </si>
  <si>
    <t>Parede com placas de gesso acartonado (Drywall), para uso interno, com placas resistentes à umidade (RU), com duas faces simples e estrutura metálica com guias simples.</t>
  </si>
  <si>
    <t>Fornecimento e instalação de porta de alumínio de abrir com lambri, com guarnição, fixação com parafusos.</t>
  </si>
  <si>
    <t>Fornecimento e instalação de porta em alumínio de abrir tipo veneziana com guarnição, fixação com parafusos.</t>
  </si>
  <si>
    <t>Fornecimento e aplicação de chapisco.</t>
  </si>
  <si>
    <t xml:space="preserve"> 87879 </t>
  </si>
  <si>
    <t>Fornecimento e aplicação de massa única.</t>
  </si>
  <si>
    <t xml:space="preserve"> 87530 </t>
  </si>
  <si>
    <t>Fornecimento e aplicação de revestimento cerâmico 10x10cm.</t>
  </si>
  <si>
    <t xml:space="preserve"> C4442 </t>
  </si>
  <si>
    <t>Fornecimento e montagem de forro de gesso em placas 60 x 60 cm, incluindo suportes, guias, tabicas, arames e demais elementos necessários.</t>
  </si>
  <si>
    <t xml:space="preserve"> 96109 </t>
  </si>
  <si>
    <t>Fornecimento e montagem de forro de gesso acartonado, incluindo perfis, dispositivos de fixação e demais elementos do sistema.</t>
  </si>
  <si>
    <t xml:space="preserve"> 090803 </t>
  </si>
  <si>
    <t xml:space="preserve"> 00000369 </t>
  </si>
  <si>
    <t>Pintura, duas demãos, com tinta acrílica, na cor branco gelo (F164) da Suvinil, com acabamento acetinado ou equivalente técnico, inclusive lixamento, aplicação de uma demão de selador acrílico, uma demão de massa corrida pva e demais serviços e acessórios necessários. (Área interna).</t>
  </si>
  <si>
    <t xml:space="preserve"> 00000017 </t>
  </si>
  <si>
    <t>Pintura, duas demãos, com tinta acrílica, na cor existente, com acabamento acetinado ou equivalente técnico, inclusive lixamento, aplicação de uma demão de selador acrílico, uma demão de massa corrida acrílica e demais serviços e acessórios necessários.</t>
  </si>
  <si>
    <t xml:space="preserve"> 00000525 </t>
  </si>
  <si>
    <t>Pintura com verniz de proteção antipichação, Graffitiguard ou equivalente técnico.</t>
  </si>
  <si>
    <t xml:space="preserve"> 6081 </t>
  </si>
  <si>
    <t>Pintura para interiores sobre teto com lixamentos em pva látex branco neve duas demãos com duas demão de massa corrida e uma demão de liquido selador ou equivalente.</t>
  </si>
  <si>
    <t xml:space="preserve"> 00000043 </t>
  </si>
  <si>
    <t>Pintura com tinta acrílica com refletorização para sinalização de vagas destinadas a pessoas portadora de necessidades especiais, inclusive símbolo, faixa de espaço adicional.</t>
  </si>
  <si>
    <t xml:space="preserve"> 84665 </t>
  </si>
  <si>
    <t>Pintura esmalte sintético, incluindo preparação das superfícies.</t>
  </si>
  <si>
    <t xml:space="preserve"> 100740 </t>
  </si>
  <si>
    <t>Pintura em tinta acrílica  do sistema selfcolor da Suvinil ou equivalente técnico, acabamento acetinado em no mínimo duas demãos sem emassamento, inclusive fundo preparador.</t>
  </si>
  <si>
    <t xml:space="preserve"> 00000785 </t>
  </si>
  <si>
    <t>Aplicação de fundo selador acrílico, uma demão.</t>
  </si>
  <si>
    <t xml:space="preserve"> 88485 </t>
  </si>
  <si>
    <t>Emassamento com massa pva, uma demão.</t>
  </si>
  <si>
    <t xml:space="preserve"> 2278 </t>
  </si>
  <si>
    <t>Emassamento com massa acrílica, uma demão.</t>
  </si>
  <si>
    <t xml:space="preserve"> 2279 </t>
  </si>
  <si>
    <t>Pintura em tinta óleo em  madeira  nos alisares marcos, contra-marcos na cor branco gelo (incluindo, grades) inclusive massa a óleo.</t>
  </si>
  <si>
    <t xml:space="preserve"> 00000783 </t>
  </si>
  <si>
    <t>Fornecimento e instalação de revestimento em laminado melamínico, espessura 1,0 mm, fixado com cola.</t>
  </si>
  <si>
    <t xml:space="preserve"> 00000110 </t>
  </si>
  <si>
    <t>Coberta em telha metálica termoacústica  alumínio dupla, trapezoidal, tipo sanduíche 0,6mm pré pintada em duas faces, com isolamento de espuma rígida de poliuretano 30mm pintada.</t>
  </si>
  <si>
    <t xml:space="preserve"> 9918 </t>
  </si>
  <si>
    <t>Calha em chapa de alumínio, desenvolvimento 160 cm.</t>
  </si>
  <si>
    <t xml:space="preserve"> 9079 </t>
  </si>
  <si>
    <t>Calha em chapa de alumínio, desenvolvimento 80 cm.</t>
  </si>
  <si>
    <t xml:space="preserve"> 9078 </t>
  </si>
  <si>
    <t>Calha em chapa de aço galvanizado n.24, desenvolvimento 33cm.</t>
  </si>
  <si>
    <t xml:space="preserve"> 94227 </t>
  </si>
  <si>
    <t>Calha em chapa de aço galvanizado n.24, desenvolvimento 50cm.</t>
  </si>
  <si>
    <t xml:space="preserve"> 94228 </t>
  </si>
  <si>
    <t>Calha em chapa de aço galvanizado n.24, desenvolvimento 110cm.</t>
  </si>
  <si>
    <t xml:space="preserve"> 00000588 </t>
  </si>
  <si>
    <t>Calha em fibra de vidro, e=6mm, inclusive transporte vertical.</t>
  </si>
  <si>
    <t xml:space="preserve"> 00001118 </t>
  </si>
  <si>
    <t>Rufo em chapa de aço galvanizado n.24, desenvolvimento 25cm.</t>
  </si>
  <si>
    <t xml:space="preserve"> 94231 </t>
  </si>
  <si>
    <t>Rufo em chapa de aço galvanizado n.26, desenvolvimento 33cm.</t>
  </si>
  <si>
    <t xml:space="preserve"> 100327 </t>
  </si>
  <si>
    <t>Rufo em concreto armado com dimensões de 0,05mx0,30mxL, devidamente engastado.</t>
  </si>
  <si>
    <t xml:space="preserve"> 304 </t>
  </si>
  <si>
    <t>Estrutura de madeira de lei  para coberta em telha de fibrocimento com vão de até 10m.</t>
  </si>
  <si>
    <t xml:space="preserve"> 100156 </t>
  </si>
  <si>
    <t>Coberta em telha de fibrocimento, sem amianto, de 6mm, ondulada da Brasilit ou equivalente, inclusive parafuso, arruela e vedação conforme especificação.</t>
  </si>
  <si>
    <t xml:space="preserve"> 94210 </t>
  </si>
  <si>
    <t>Coberta em telha de fibrocimento, sem amianto de 8mm, ondulada da Brasilit ou equivalente, inclusive parafuso, arruela e vedação conforme especificação.</t>
  </si>
  <si>
    <t xml:space="preserve"> 236 </t>
  </si>
  <si>
    <t>Coberta com telha cerâmica, inclusive transporte vertical, fixação e demais acessórios necessários.</t>
  </si>
  <si>
    <t xml:space="preserve"> 00001105 </t>
  </si>
  <si>
    <t>Coberta com telha de fibrocimento kalhetão, inclusive transporte vertical, fixação e demais acessórios necessários.</t>
  </si>
  <si>
    <t xml:space="preserve"> 00001099 </t>
  </si>
  <si>
    <t>Cumeeira para telha de fibrocimento ondulada, e = 6 ou 8mm, inclusive acessórios de fixação e içamento.</t>
  </si>
  <si>
    <t xml:space="preserve"> 00001106 </t>
  </si>
  <si>
    <t>Cumeeira para telha cerâmica emboçada com argamassa, traço 1:2:9 (cimento, cal e areia), inclusive transporte vertical e demais acessórios necessários.</t>
  </si>
  <si>
    <t xml:space="preserve"> 00001107 </t>
  </si>
  <si>
    <t>Cumeeira para telha de fibrocimento kalhetão, inclusive transporte vertical e demais acessórios necessários.</t>
  </si>
  <si>
    <t xml:space="preserve"> 00001108 </t>
  </si>
  <si>
    <t>Cumeeira para telha metálica termoacústica de alumínio dupla, inclusive transporte vertical e demais acessórios necessários.</t>
  </si>
  <si>
    <t xml:space="preserve"> 00001109 </t>
  </si>
  <si>
    <t>Revestimento de cimento e areia 1:3 e aditivo impermeabilizante Vedacit ou equivalente para proteção mecânica.</t>
  </si>
  <si>
    <t xml:space="preserve"> 83731 </t>
  </si>
  <si>
    <t>Fornecimento e aplicação de impermeabilização com manta asfáltica 4mm, inclusive aplicação de 1 demão de primer e demais acessórios necessários.</t>
  </si>
  <si>
    <t xml:space="preserve"> 83738 </t>
  </si>
  <si>
    <t>Fornecimento e aplicação de impermeabilização com manta asfáltica aluminizada 3mm, inclusive aplicação de 1 demão de primer e demais acessórios necessários.</t>
  </si>
  <si>
    <t xml:space="preserve"> 00001110 </t>
  </si>
  <si>
    <t>Impermeabilização com emulsão asfáltica referência vedapren ou equivalente.</t>
  </si>
  <si>
    <t xml:space="preserve"> 4849 </t>
  </si>
  <si>
    <t>Execução de proteção mecânica de superfície horizontal com argamassa de cimento e areia, traço 1:3, e=3cm.</t>
  </si>
  <si>
    <t>Execução de proteção mecânica de superfície vertical com argamassa de cimento e areia, traço 1:3, e=2cm.</t>
  </si>
  <si>
    <t>Siliconamento e regulagem de janelas, inclusive preparação e lavagem nos dois lados.</t>
  </si>
  <si>
    <t>Revisão de cobertura em telha metálica, inclusive retirada das telhas substituídas.</t>
  </si>
  <si>
    <t>Revisão em cobertura com telha de fibrocimento ondulada, inclusive barrotes de madeira.</t>
  </si>
  <si>
    <t>Revisão em cobertura com telha cerâmica, inclusive ripas e barrotes de madeira.</t>
  </si>
  <si>
    <t xml:space="preserve"> 00001128 </t>
  </si>
  <si>
    <t>Execução de contrapiso em argamassa, traço 1:4 (cimento e areia), preparo manual e espessura de 4 cm.</t>
  </si>
  <si>
    <t xml:space="preserve"> 00001129 </t>
  </si>
  <si>
    <t>Fornecimento e assentamento de meio fio de concreto pré-moldado.</t>
  </si>
  <si>
    <t xml:space="preserve"> 94273 </t>
  </si>
  <si>
    <t>Fornecimento e instalação de piso em borracha antiderrapante.</t>
  </si>
  <si>
    <t xml:space="preserve"> C1921 </t>
  </si>
  <si>
    <t xml:space="preserve"> 2276 </t>
  </si>
  <si>
    <t xml:space="preserve"> 10618 </t>
  </si>
  <si>
    <t>Fornecimento e aplicação de revestimento de piso intertravado de concreto 20x10cm, espessura de 8cm inclusive regularização de base, camada de areia média e todos os materiais e serviços necessários para o seu perfeito assentamento.</t>
  </si>
  <si>
    <t xml:space="preserve"> 92398 </t>
  </si>
  <si>
    <t xml:space="preserve"> 10043 </t>
  </si>
  <si>
    <t>Recorte de piso com maquita.</t>
  </si>
  <si>
    <t xml:space="preserve"> 9463 </t>
  </si>
  <si>
    <t>Tampa em concreto armado para caixas de passagem.</t>
  </si>
  <si>
    <t xml:space="preserve"> 9948 </t>
  </si>
  <si>
    <t>Execução de contrapiso em argamassa, traço 1:4 (cimento e areia), preparo manual e espessura de 10 cm.</t>
  </si>
  <si>
    <t>Escada metálica tipo marinheiro, conforme projeto.</t>
  </si>
  <si>
    <t xml:space="preserve"> 8539 </t>
  </si>
  <si>
    <t>Grade de proteção, em aço com pintura cinza platina, com barras de requadro de 1.1/2" x 1/2"  e barras circulares de 3/4" com espaçamento de 5 cm,  inclusive tela de 3cmx3cm e  assentamento, tratamento antiferrugem, recomposição de arestas (capeaço) ou reboco e repintura das arestas ou reboco.</t>
  </si>
  <si>
    <t xml:space="preserve"> 00000777 </t>
  </si>
  <si>
    <t xml:space="preserve"> 00000279 </t>
  </si>
  <si>
    <t xml:space="preserve"> 00000131 </t>
  </si>
  <si>
    <t>Porta metálica em ferro Ø11/4"x1/4", com tratamento anticorrosivo e pintura em esmalte sintético acetinado cor platina, ref: Suvinil ou equivalente técnico, conforme especificação (0,90x2,05m).</t>
  </si>
  <si>
    <t xml:space="preserve"> 00000420 </t>
  </si>
  <si>
    <t>Grade em ferro com varão liso de 3/4"e barra chata de 11/2"x1/2", inclusive fechadura para cadeado,  com tratamento anticorrosivo e pintura em esmalte sintético acetinado cor platina, ref: Suvinil ou equivalente técnico. (0,90x2,00m).</t>
  </si>
  <si>
    <t xml:space="preserve"> 00000771 </t>
  </si>
  <si>
    <t>Fornecimento e instalação de estrutura metálica.</t>
  </si>
  <si>
    <t>kg</t>
  </si>
  <si>
    <t xml:space="preserve"> 73970/002 </t>
  </si>
  <si>
    <t>SUDECAP</t>
  </si>
  <si>
    <t>Limpeza final dos serviços.</t>
  </si>
  <si>
    <t xml:space="preserve"> 00000729 </t>
  </si>
  <si>
    <t xml:space="preserve"> 050249 </t>
  </si>
  <si>
    <t xml:space="preserve"> 89957 </t>
  </si>
  <si>
    <t>Fornecimento e assentamento de tubo PVC rígido soldável diam. 60mm para ramal, inclusive acessórios (tê , curvas, adaptadores, redutores etc).</t>
  </si>
  <si>
    <t xml:space="preserve"> 052429 </t>
  </si>
  <si>
    <t>Fornecimento e assentamento de tubo PVC rígido soldável diam. 50mm para ramal, inclusive acessórios (tê , curvas, adaptadores, redutores etc).</t>
  </si>
  <si>
    <t xml:space="preserve"> 91788 </t>
  </si>
  <si>
    <t>Fornecimento e assentamento de tubo PVC rígido soldável diam. 40mm para ramal, inclusive acessórios (tê , curvas, adaptadores, redutores etc).</t>
  </si>
  <si>
    <t xml:space="preserve"> 91787 </t>
  </si>
  <si>
    <t>Fornecimento e assentamento de tubo PVC rígido soldável diam. 32mm para ramal, inclusive acessórios (tê , curvas, adaptadores, redutores etc).</t>
  </si>
  <si>
    <t xml:space="preserve"> 00000310 </t>
  </si>
  <si>
    <t>Fornecimento e assentamento de tubo PVC rígido soldável diam. 25m para ramais e dreno do ar condicionado, inclusive isolamento e acessórios (tê , curvas, adaptadores, redutores etc).</t>
  </si>
  <si>
    <t xml:space="preserve"> 00000311 </t>
  </si>
  <si>
    <t>Fornecimento e assentamento de tubo PVC rígido soldável diam. 20mm para ramal, inclusive acessórios (tê , curvas, adaptadores, redutores etc).</t>
  </si>
  <si>
    <t xml:space="preserve"> 91874 </t>
  </si>
  <si>
    <t xml:space="preserve"> 1679 </t>
  </si>
  <si>
    <t>Caixa de gordura em alvenaria de tijolos maciços 40x30cm e 40x40cm revestida internamente com argamassa 1:2:3, lastro de concreto e=10cm e tampa em concreto armado com 10cm de espessura.</t>
  </si>
  <si>
    <t xml:space="preserve"> 11085 </t>
  </si>
  <si>
    <t>Caixa de inspeção em alvenaria de tijolos maciços 50x50cm revestida internamente com argamassa 1:2:3, lastro de concreto e=10cm e tampa em concreto armado com 10cm de espessura.</t>
  </si>
  <si>
    <t xml:space="preserve"> HID-CXS-185 </t>
  </si>
  <si>
    <t>SETOP</t>
  </si>
  <si>
    <t>Caixa de inspeção em alvenaria de tijolos maciços 60x60cm revestida internamente com argamassa 1:2:3, lastro de concreto e=10cm e tampa em concreto armado com 10cm de espessura.</t>
  </si>
  <si>
    <t xml:space="preserve"> HID-CXS-060 </t>
  </si>
  <si>
    <t xml:space="preserve"> 053053 </t>
  </si>
  <si>
    <t>Fornecimento e instalação de ralo sifonado PVC, 100x53x40mm, com grelha de aço inox.</t>
  </si>
  <si>
    <t xml:space="preserve"> 053037 </t>
  </si>
  <si>
    <t>Fornecimento e execução de tubo de 75mm para esgoto, inclusive conexões e demais itens necessários.</t>
  </si>
  <si>
    <t xml:space="preserve"> 91794 </t>
  </si>
  <si>
    <t>Fornecimento e execução de tubo de 50mm para esgoto, inclusive conexões e demais itens necessários.</t>
  </si>
  <si>
    <t xml:space="preserve"> 91793 </t>
  </si>
  <si>
    <t>Fornecimento e execução de tubo de 150mm para esgoto e águas pluviais, inclusive conexões e demais itens necessários.</t>
  </si>
  <si>
    <t xml:space="preserve"> 91796 </t>
  </si>
  <si>
    <t>Fornecimento e execução de tubo de 100mm para esgoto e águas pluviais, inclusive conexões e demais itens necessários.</t>
  </si>
  <si>
    <t xml:space="preserve"> 00000315 </t>
  </si>
  <si>
    <t>Fornecimento e instalação de ralo tipo abacaxi em ferro fundido, 100mm.</t>
  </si>
  <si>
    <t xml:space="preserve"> 054046 </t>
  </si>
  <si>
    <t>Fornecimento e instalação de grelha metálica com tampa cega 100mm.</t>
  </si>
  <si>
    <t xml:space="preserve"> 08.82.024 </t>
  </si>
  <si>
    <t>Fornecimento e instalação de caixa sifonada gira fácil PVC, 100x140x50 mm, com grelha de aço inox.</t>
  </si>
  <si>
    <t xml:space="preserve"> 053493 </t>
  </si>
  <si>
    <t>Fornecimento e instalação de registro de gaveta bruto Ø3/4".</t>
  </si>
  <si>
    <t xml:space="preserve"> 89353 </t>
  </si>
  <si>
    <t>Retirada de registro de gaveta.</t>
  </si>
  <si>
    <t xml:space="preserve"> 08.60.005 </t>
  </si>
  <si>
    <t>Fornecimento e instalação de registro de gaveta com canopla cromada Ø3/4".</t>
  </si>
  <si>
    <t xml:space="preserve"> 89987 </t>
  </si>
  <si>
    <t>Fornecimento e instalação de registro de gaveta com canopla cromada Ø1/2".</t>
  </si>
  <si>
    <t xml:space="preserve"> 89986 </t>
  </si>
  <si>
    <t>Fornecimento e instalação de válvula de retenção horizontal de  Ø 1.1/2".</t>
  </si>
  <si>
    <t xml:space="preserve"> 73795/011 </t>
  </si>
  <si>
    <t>Fornecimento e instalação de válvula de retenção vertical de  Ø 1.1/2".</t>
  </si>
  <si>
    <t xml:space="preserve"> 73795/004 </t>
  </si>
  <si>
    <t>Fornecimento e instalação de boia elétrica automática.</t>
  </si>
  <si>
    <t xml:space="preserve"> 102137 </t>
  </si>
  <si>
    <t xml:space="preserve"> 2652 </t>
  </si>
  <si>
    <t xml:space="preserve"> 2647 </t>
  </si>
  <si>
    <t xml:space="preserve"> 2645 </t>
  </si>
  <si>
    <t>Fornecimento e instalação de caixa d'água de polietileno - instalada, exceto base de apoio, cap. 500 litros.</t>
  </si>
  <si>
    <t xml:space="preserve"> 88504 </t>
  </si>
  <si>
    <t>Fornecimento e instalação de caixa d'água de polietileno - instalada, exceto base de apoio, cap. 1000 litros.</t>
  </si>
  <si>
    <t xml:space="preserve"> 88503 </t>
  </si>
  <si>
    <t>Fornecimento e instalação de caixa d'água de fibra de vidro, exceto base de apoio, cap. 5.000 litros, inclusive tampa.</t>
  </si>
  <si>
    <t xml:space="preserve"> 00001111 </t>
  </si>
  <si>
    <t>Fornecimento e instalação de caixa d´água em fibra de vidro 2.000 litros.</t>
  </si>
  <si>
    <t xml:space="preserve"> 1429 </t>
  </si>
  <si>
    <t>Fornecimento e instalação de tubo de aço galvanizado com costura 1" (25mm), inclusive conexões.</t>
  </si>
  <si>
    <t xml:space="preserve"> 73976/004 </t>
  </si>
  <si>
    <t>Fornecimento e instalação de tubo de aço galvanizado com costura 1.1/4" (32mm), inclusive conexões.</t>
  </si>
  <si>
    <t xml:space="preserve"> 92364 </t>
  </si>
  <si>
    <t>Fornecimento e instalação de tubo de aço galvanizado com costura 1.1/2" (40mm), inclusive conexões.</t>
  </si>
  <si>
    <t xml:space="preserve"> 92365 </t>
  </si>
  <si>
    <t>Fornecimento e instalação de tubo de aço galvanizado com costura 2" (50mm), inclusive conexões.</t>
  </si>
  <si>
    <t xml:space="preserve"> 92335 </t>
  </si>
  <si>
    <t>Fornecimento e instalação de tubo de aço galvanizado com costura 2.1/2" (65mm), inclusive conexões.</t>
  </si>
  <si>
    <t xml:space="preserve"> 92336 </t>
  </si>
  <si>
    <t>Fornecimento e instalação de tubo de aço galvanizado com costura 3" (80mm), inclusive conexões.</t>
  </si>
  <si>
    <t xml:space="preserve"> 92337 </t>
  </si>
  <si>
    <t>Fornecimento e instalação de tubo de aço galvanizado com costura 4" (110mm), inclusive conexões.</t>
  </si>
  <si>
    <t xml:space="preserve"> 73976/010 </t>
  </si>
  <si>
    <t xml:space="preserve">Fornecimento e instalação de válvula de retenção vertical  Ø 1", bronze, roscável. </t>
  </si>
  <si>
    <t xml:space="preserve"> 99629 </t>
  </si>
  <si>
    <t xml:space="preserve">Fornecimento e instalação de válvula de retenção vertical  Ø 4", bronze, roscável. </t>
  </si>
  <si>
    <t xml:space="preserve"> 99634 </t>
  </si>
  <si>
    <t>AGETOP CIVIL</t>
  </si>
  <si>
    <t>INSTALAÇÕES ESPECIAIS - AR CONDICIONADO E VENTILAÇÃO MECÂNICA</t>
  </si>
  <si>
    <t>Remanejamento de splits (evaporadora e condensadora),  inclusive suportes, tubulações, isolamento, fiações e demais serviços e acessórios necessários (apenas mão de obra).</t>
  </si>
  <si>
    <t xml:space="preserve"> 00001046 </t>
  </si>
  <si>
    <t>Retirada de split (evaporadora e condensadora), inclusive suportes, tubulações, isolamento, fiações e demais serviços e acessórios necessários.</t>
  </si>
  <si>
    <t xml:space="preserve"> 00001130 </t>
  </si>
  <si>
    <t>Retirada de exaustor.</t>
  </si>
  <si>
    <t xml:space="preserve"> 022271 </t>
  </si>
  <si>
    <t>Remanejamento de grelha/difusor de climatização.</t>
  </si>
  <si>
    <t xml:space="preserve"> 00001047 </t>
  </si>
  <si>
    <t>Fornecimento e instalação de exaustor 18W, modelo APC-210, fab.: AEROTEC ou similar.</t>
  </si>
  <si>
    <t xml:space="preserve"> 00000431 </t>
  </si>
  <si>
    <t>Fornecimento e instalação de kits de interligação frigorígenas de Split de 9.000 BTU/H (0,75TR), inclusive tubulações de cobre isolamento térmico, fitas de acabamento, suportes, e cabo de interligação elétrica, conforme especificações do fabricante.</t>
  </si>
  <si>
    <t xml:space="preserve"> 00000430 </t>
  </si>
  <si>
    <t>Fornecimento e instalação de kits de interligação frigorígenas de Split de 12.000 BTU/H (1,0TR), inclusive tubulações de cobre isolamento térmico, fitas de acabamento, suportes, e cabo de interligação elétrica, conforme especificações do fabricante.</t>
  </si>
  <si>
    <t xml:space="preserve"> 00000429 </t>
  </si>
  <si>
    <t>Fornecimento e instalação de kits de interligação frigorígenas de Split de 18.000 BTU/H (1,5TR), inclusive tubulações de cobre isolamento térmico, fitas de acabamento, suportes, e cabo de interligação elétrica, conforme especificações do fabricante.</t>
  </si>
  <si>
    <t xml:space="preserve"> 00000428 </t>
  </si>
  <si>
    <t>Fornecimento e instalação de kits de interligação frigorígenas de Split de 24.000 BTU/H (1,8TR), inclusive tubulações de cobre isolamento térmico, fitas de acabamento, suportes, e cabo de interligação elétrica, conforme especificações do fabricante.</t>
  </si>
  <si>
    <t xml:space="preserve"> 00000427 </t>
  </si>
  <si>
    <t>Fornecimento e instalação de kits de interligação frigorígenas de Split de 36.000 BTU/H (3,0TR), inclusive tubulações de cobre isolamento térmico, fitas de acabamento, suportes, e cabo de interligação elétrica, conforme especificações do fabricante.</t>
  </si>
  <si>
    <t xml:space="preserve"> 00000426 </t>
  </si>
  <si>
    <t>Fornecimento e instalação de kits de interligação frigorígenas de Split de 60.000 BTU/H (5,0TR), inclusive tubulações de cobre isolamento térmico, fitas de acabamento, suportes, e cabo de interligação elétrica, conforme especificações do fabricante.</t>
  </si>
  <si>
    <t>INSTALAÇÕES ELÉTRICAS, LÓGICAS, CFTV E ALARMES</t>
  </si>
  <si>
    <t xml:space="preserve"> 00000842 </t>
  </si>
  <si>
    <t>Fornecimento e instalação de perfilado perfurado de 38x38x6000mm, chapa 16, com tampa, ref. 104-38/38-16-Z, fabr. Mopa ou equivalente, inclusive talas, parafusos cabeça lentilha auto-travante, porcas sextavadas, arruelas lisas e demais materiais necessários para emenda.</t>
  </si>
  <si>
    <t xml:space="preserve"> 063004 </t>
  </si>
  <si>
    <t xml:space="preserve"> 00000218 </t>
  </si>
  <si>
    <t xml:space="preserve"> 00000217 </t>
  </si>
  <si>
    <t xml:space="preserve"> 00000216 </t>
  </si>
  <si>
    <t xml:space="preserve"> 00000843 </t>
  </si>
  <si>
    <t>Fornecimento e instalação de curva para perfilado 38x38mm, inclusive tala, parafusos cabeça lentilha auto-travante, porcas sextavadas, arruelas lisas e demais materiais necessários para emenda.</t>
  </si>
  <si>
    <t xml:space="preserve"> 9987 </t>
  </si>
  <si>
    <t>Fornecimento e instalação de saída final para eletroduto Ø3/4", ref. 114-28, fabr. Mopa ou equivalente.</t>
  </si>
  <si>
    <t xml:space="preserve"> 00000200 </t>
  </si>
  <si>
    <t>Fornecimento e instalação de gancho longo para perfilado, ref.114-61-Z, fab. Mopa ou equivalente, inclusive 2 chumbadores Ø1/4", 1 cantoneira ZZ alta 38x38, vergalhão rosca total Ø1/4", 4 porcas sextavada Ø1/4", 4 arruelas lisas Ø1/4", 2 parafusos sextavados Ø1/4" e todos os demais materiais necessários a sua instalação.</t>
  </si>
  <si>
    <t xml:space="preserve"> 9673 </t>
  </si>
  <si>
    <t>Fixação de perfilado 38mm com suporte curto, inclusive 1 chumbadores ø1/4", 1,0m de vergalhão rosca total ø1/4", 2 porcas sextavadas ø1/4", 2 arruelas lisas ø1/4" e demais materiais necessários a sua instalação.</t>
  </si>
  <si>
    <t xml:space="preserve"> 00000219 </t>
  </si>
  <si>
    <t>Saída para perfilado 38x38mm.</t>
  </si>
  <si>
    <t xml:space="preserve"> 12578 </t>
  </si>
  <si>
    <t>Fornecimento e instalação de eletrocalha perfurada tipo "U" de 50x50mm, com tampa, ref.131-0050/050-Z, fab. Mopa ou equivalente, inclusive talas, parafusos cabeça lentilha auto-travante, porcas sextavadas, arruelas lisas e demais materiais necessários para emenda.</t>
  </si>
  <si>
    <t xml:space="preserve"> 00000339 </t>
  </si>
  <si>
    <t>Fornecimento e instalação de eletrocalha perfurada tipo "U" de 100x50mm, com tampa, ref.131-0100/050-Z, fab. Mopa ou equivalente, inclusive talas, parafusos cabeça lentilha auto-travante, porcas sextavadas, arruelas lisas e demais materiais necessários para emenda.</t>
  </si>
  <si>
    <t xml:space="preserve"> 00000338 </t>
  </si>
  <si>
    <t>Fornecimento e instalação de eletrocalha perfurada tipo "U" de 150x50mm, com tampa, ref.131-0150/050-Z, fab. Mopa ou equivalente, inclusive talas, parafusos cabeça lentilha auto-travante, porcas sextavadas, arruelas lisas e demais materiais necessários para emenda.</t>
  </si>
  <si>
    <t xml:space="preserve"> 00000337 </t>
  </si>
  <si>
    <t>Fornecimento e instalação de eletrocalha perfurada tipo "U" de 200x50mm, com tampa, ref.131-0200/050-Z, fab. Mopa ou equivalente, inclusive talas, parafusos cabeça lentilha auto-travante, porcas sextavadas, arruelas lisas e demais materiais necessários para emenda.</t>
  </si>
  <si>
    <t xml:space="preserve"> 00000343 </t>
  </si>
  <si>
    <t>Fornecimento e instalação de eletrocalha perfurada tipo "U" de 300x50mm, com tampa, ref.131-0300/050-Z, fab. Mopa ou equivalente, inclusive talas, parafusos cabeça lentilha auto-travante, porcas sextavadas, arruelas lisas e demais materiais necessários para emenda.</t>
  </si>
  <si>
    <t xml:space="preserve"> 00000342 </t>
  </si>
  <si>
    <t>Fornecimento e instalação de divisão "L" perfurado para eletrocalha de altura 50mm, ref. 139-08-050-Z, fabr. Mopa ou equivalente.</t>
  </si>
  <si>
    <t xml:space="preserve"> 00000844 </t>
  </si>
  <si>
    <t>Fornecimento e instalação de divisão "L" perfurado para eletrocalha de altura 100mm, ref. 139-08-100-Z, fabr. Mopa ou equivalente.</t>
  </si>
  <si>
    <t xml:space="preserve"> 00000845 </t>
  </si>
  <si>
    <t>Fornecimento e instalação de curva horizontal 90º tipo "U" de 50x50mm, com tampa, ref.121-01-050/050-Z, fab. Mopa ou equivalente, inclusive talas, parafusos cabeça lentilha auto-travante, porcas sextavadas, arruelas lisas e demais materiais necessários para emenda.</t>
  </si>
  <si>
    <t xml:space="preserve"> 8689 </t>
  </si>
  <si>
    <t>Fornecimento e instalação de curva horizontal 90º tipo "U" de 100x50mm, com tampa, ref.121-01-100/050-Z, fab. Mopa ou equivalente, inclusive talas, parafusos cabeça lentilha auto-travante, porcas sextavadas, arruelas lisas e demais materiais necessários para emenda.</t>
  </si>
  <si>
    <t xml:space="preserve"> 7877 </t>
  </si>
  <si>
    <t>Fornecimento e instalação de curva horizontal 90º tipo "U" de 150x50mm, com tampa, ref.121-01-150/050-Z, fab. Mopa ou equivalente, inclusive talas, parafusos cabeça lentilha auto-travante, porcas sextavadas, arruelas lisas e demais materiais necessários para emenda.</t>
  </si>
  <si>
    <t xml:space="preserve"> 00000341 </t>
  </si>
  <si>
    <t>Fornecimento e instalação de curva horizontal 90º tipo "U" de 200x50mm, com tampa, ref.121-01-200/050-Z, fab. Mopa ou equivalente, inclusive talas, parafusos cabeça lentilha auto-travante, porcas sextavadas, arruelas lisas e demais materiais necessários para emenda.</t>
  </si>
  <si>
    <t xml:space="preserve"> 00000345 </t>
  </si>
  <si>
    <t>Fornecimento e instalação de curva horizontal 90º tipo "U" de 300x50mm, com tampa, ref.121-01-300/050-Z, fab. Mopa ou equivalente, inclusive talas, parafusos cabeça lentilha auto-travante, porcas sextavadas, arruelas lisas e demais materiais necessários para emenda.</t>
  </si>
  <si>
    <t xml:space="preserve"> 00000344 </t>
  </si>
  <si>
    <t>Fornecimento e instalação de curva vertical interna 90º tipo "U" de 50x50mm, com tampa, ref.121-02-050/050-Z, fab. Mopa ou equivalente, inclusive talas, parafusos cabeça lentilha auto-travante, porcas sextavadas, arruelas lisas e demais materiais necessários para emenda.</t>
  </si>
  <si>
    <t xml:space="preserve"> 11287 </t>
  </si>
  <si>
    <t>Fornecimento e instalação de curva vertical interna 90º tipo "U" de 100x50mm, com tampa, ref.121-02-100/050-Z, fab. Mopa ou equivalente, inclusive talas, parafusos cabeça lentilha auto-travante, porcas sextavadas, arruelas lisas e demais materiais necessários para emenda.</t>
  </si>
  <si>
    <t xml:space="preserve"> 8443 </t>
  </si>
  <si>
    <t>Fornecimento e instalação de curva vertical interna 90º tipo "U" de 150x50mm, com tampa, ref.121-02-150/050-Z, fab. Mopa ou equivalente, inclusive talas, parafusos cabeça lentilha auto-travante, porcas sextavadas, arruelas lisas e demais materiais necessários para emenda.</t>
  </si>
  <si>
    <t xml:space="preserve"> 00000925 </t>
  </si>
  <si>
    <t>Fornecimento e instalação de curva vertical interna 90º tipo "U" de 200x50mm, com tampa, ref.121-02-200/050-Z, fab. Mopa ou equivalente, inclusive talas, parafusos cabeça lentilha auto-travante, porcas sextavadas, arruelas lisas e demais materiais necessários para emenda.</t>
  </si>
  <si>
    <t xml:space="preserve"> 10849 </t>
  </si>
  <si>
    <t>Fornecimento e instalação de curva vertical interna 90º tipo "U" de 300x50mm, com tampa, ref.121-02-300/050-Z, fab. Mopa ou equivalente, inclusive talas, parafusos cabeça lentilha auto-travante, porcas sextavadas, arruelas lisas e demais materiais necessários para emenda.</t>
  </si>
  <si>
    <t xml:space="preserve"> 00000846 </t>
  </si>
  <si>
    <t>Fornecimento e instalação de curva vertical interna 90º tipo "U" de 100x100mm, com tampa, ref.121-02-100/100-Z, fab. Mopa ou equivalente, inclusive talas, parafusos cabeça lentilha auto-travante, porcas sextavadas, arruelas lisas e demais materiais necessários para emenda.</t>
  </si>
  <si>
    <t xml:space="preserve"> 00000847 </t>
  </si>
  <si>
    <t>Fornecimento e instalação de curva vertical externa 90º tipo "U" de 50x50mm, com tampa, ref.121-04-050/050-Z, fab. Mopa ou equivalente, inclusive talas, parafusos cabeça lentilha auto-travante, porcas sextavadas, arruelas lisas e demais materiais necessários para emenda.</t>
  </si>
  <si>
    <t>Fornecimento e instalação de curva vertical externa 90º tipo "U" de 100x50mm, com tampa, ref.121-04-100/050-Z, fab. Mopa ou equivalente, inclusive talas, parafusos cabeça lentilha auto-travante, porcas sextavadas, arruelas lisas e demais materiais necessários para emenda.</t>
  </si>
  <si>
    <t>Fornecimento e instalação de curva vertical externa 90º tipo "U" de 150x50mm, com tampa, ref.121-04-150/050-Z, fab. Mopa ou equivalente, inclusive talas, parafusos cabeça lentilha auto-travante, porcas sextavadas, arruelas lisas e demais materiais necessários para emenda.</t>
  </si>
  <si>
    <t xml:space="preserve"> 00000848 </t>
  </si>
  <si>
    <t>Fornecimento e instalação de curva vertical externa 90º tipo "U" de 200x50mm, com tampa, ref.121-04-200/050-Z, fab. Mopa ou equivalente, inclusive talas, parafusos cabeça lentilha auto-travante, porcas sextavadas, arruelas lisas e demais materiais necessários para emenda.</t>
  </si>
  <si>
    <t>Fornecimento e instalação de curva vertical externa 90º tipo "U" de 300x50mm, com tampa, ref.121-04-300/050-Z, fab. Mopa ou equivalente, inclusive talas, parafusos cabeça lentilha auto-travante, porcas sextavadas, arruelas lisas e demais materiais necessários para emenda.</t>
  </si>
  <si>
    <t xml:space="preserve"> 00000849 </t>
  </si>
  <si>
    <t>Fornecimento e instalação de curva de inversão tipo "U" de 50x50mm, com tampa, ref.121-06-050/050-Z, fab. Mopa ou equivalente, inclusive talas, parafusos cabeça lentilha auto-travante, porcas sextavadas, arruelas lisas e demais materiais necessários para emenda.</t>
  </si>
  <si>
    <t xml:space="preserve"> 7880 </t>
  </si>
  <si>
    <t>Fornecimento e instalação de curva de inversão tipo "U" de 100x50mm, com tampa, ref.121-06-100/050-Z, fab. Mopa ou equivalente, inclusive talas, parafusos cabeça lentilha auto-travante, porcas sextavadas, arruelas lisas e demais materiais necessários para emenda.</t>
  </si>
  <si>
    <t xml:space="preserve"> 4532 </t>
  </si>
  <si>
    <t>Fornecimento e instalação de curva de inversão tipo "U" de 150x50mm, com tampa, ref.121-06-150/050-Z, fab. Mopa ou equivalente, inclusive talas, parafusos cabeça lentilha auto-travante, porcas sextavadas, arruelas lisas e demais materiais necessários para emenda.</t>
  </si>
  <si>
    <t xml:space="preserve"> 00000850 </t>
  </si>
  <si>
    <t>Fornecimento e instalação de curva de inversão tipo "U" de 200x50mm, com tampa, ref.121-06-200/050-Z, fab. Mopa ou equivalente, inclusive talas, parafusos cabeça lentilha auto-travante, porcas sextavadas, arruelas lisas e demais materiais necessários para emenda.</t>
  </si>
  <si>
    <t xml:space="preserve"> 4535 </t>
  </si>
  <si>
    <t>Fornecimento e instalação de curva de inversão tipo "U" de 300x50mm, com tampa, ref.121-06-300/050-Z, fab. Mopa ou equivalente, inclusive talas, parafusos cabeça lentilha auto-travante, porcas sextavadas, arruelas lisas e demais materiais necessários para emenda.</t>
  </si>
  <si>
    <t xml:space="preserve"> 00000851 </t>
  </si>
  <si>
    <t>Fornecimento e instalação de "T" horizontal 90º tipo "U" de 50x50mm, com tampa, ref.121-07-050/050-Z, fab. Mopa ou equivalente, inclusive talas, parafusos cabeça lentilha auto-travante, porcas sextavadas, arruelas lisas e demais materiais necessários para emenda.</t>
  </si>
  <si>
    <t xml:space="preserve"> 8686 </t>
  </si>
  <si>
    <t>Fornecimento e instalação de "T" horizontal 90º tipo "U" de 100x50mm, com tampa, ref.121-07-100/050-Z, fab. Mopa ou equivalente, inclusive talas, parafusos cabeça lentilha auto-travante, porcas sextavadas, arruelas lisas e demais materiais necessários para emenda.</t>
  </si>
  <si>
    <t xml:space="preserve"> 8113 </t>
  </si>
  <si>
    <t>Fornecimento e instalação de "T" horizontal 90º tipo "U" de 150x50mm, com tampa, ref.121-07-150/050-Z, fab. Mopa ou equivalente, inclusive talas, parafusos cabeça lentilha auto-travante, porcas sextavadas, arruelas lisas e demais materiais necessários para emenda.</t>
  </si>
  <si>
    <t xml:space="preserve"> 00000852 </t>
  </si>
  <si>
    <t>Fornecimento e instalação de "T" horizontal 90º tipo "U" de 200x50mm, com tampa, ref.121-07-200/050-Z, fab. Mopa ou equivalente, inclusive talas, parafusos cabeça lentilha auto-travante, porcas sextavadas, arruelas lisas e demais materiais necessários para emenda.</t>
  </si>
  <si>
    <t xml:space="preserve"> 7143 </t>
  </si>
  <si>
    <t>Fornecimento e instalação de "T" horizontal 90º tipo "U" de 300x50mm, com tampa, ref.121-07-300/050-Z, fab. Mopa ou equivalente, inclusive talas, parafusos cabeça lentilha auto-travante, porcas sextavadas, arruelas lisas e demais materiais necessários para emenda.</t>
  </si>
  <si>
    <t xml:space="preserve"> 00000853 </t>
  </si>
  <si>
    <t>Fornecimento e instalação de "T" vertical de descida tipo "U" de 50x50mm, com tampa, ref.121-10-050/050-Z, fab. Mopa ou equivalente, inclusive talas, parafusos cabeça lentilha auto-travante, porcas sextavadas, arruelas lisas e demais materiais necessários para emenda.</t>
  </si>
  <si>
    <t xml:space="preserve"> 00000854 </t>
  </si>
  <si>
    <t>Fornecimento e instalação de "T" vertical de descida tipo "U" de 100x50mm, com tampa, ref.121-10-100/050-Z, fab. Mopa ou equivalente, inclusive talas, parafusos cabeça lentilha auto-travante, porcas sextavadas, arruelas lisas e demais materiais necessários para emenda.</t>
  </si>
  <si>
    <t xml:space="preserve"> 00000855 </t>
  </si>
  <si>
    <t>Fornecimento e instalação de "T" vertical de descida tipo "U" de 150x50mm, com tampa, ref.121-10-150/050-Z, fab. Mopa ou equivalente, inclusive talas, parafusos cabeça lentilha auto-travante, porcas sextavadas, arruelas lisas e demais materiais necessários para emenda.</t>
  </si>
  <si>
    <t xml:space="preserve"> 00000860 </t>
  </si>
  <si>
    <t>Fornecimento e instalação de "T" vertical de descida tipo "U" de 200x50mm, com tampa, ref.121-10-200/050-Z, fab. Mopa ou equivalente, inclusive talas, parafusos cabeça lentilha auto-travante, porcas sextavadas, arruelas lisas e demais materiais necessários para emenda.</t>
  </si>
  <si>
    <t xml:space="preserve"> 00000861 </t>
  </si>
  <si>
    <t>Fornecimento e instalação de "T" vertical de descida tipo "U" de 300x50mm, com tampa, ref.121-10-300/050-Z, fab. Mopa ou equivalente, inclusive talas, parafusos cabeça lentilha auto-travante, porcas sextavadas, arruelas lisas e demais materiais necessários para emenda.</t>
  </si>
  <si>
    <t xml:space="preserve"> 00000862 </t>
  </si>
  <si>
    <t>Fornecimento e instalação de cruzeta horizontal 90º tipo "U" de 50x50mm, com tampa, ref.121-11-050/050-Z, fab. Mopa ou equivalente, inclusive talas, parafusos cabeça lentilha auto-travante, porcas sextavadas, arruelas lisas e demais materiais necessários para emenda.</t>
  </si>
  <si>
    <t xml:space="preserve"> 071111 </t>
  </si>
  <si>
    <t>Fornecimento e instalação de cruzeta horizontal 90º tipo "U" de 100x50mm, com tampa, ref.121-11-100/050-Z, fab. Mopa ou equivalente, inclusive talas, parafusos cabeça lentilha auto-travante, porcas sextavadas, arruelas lisas e demais materiais necessários para emenda.</t>
  </si>
  <si>
    <t xml:space="preserve"> 8221 </t>
  </si>
  <si>
    <t>Fornecimento e instalação de cruzeta horizontal 90º tipo "U" de 150x50mm, com tampa, ref.121-11-150/050-Z, fab. Mopa ou equivalente, inclusive talas, parafusos cabeça lentilha auto-travante, porcas sextavadas, arruelas lisas e demais materiais necessários para emenda.</t>
  </si>
  <si>
    <t xml:space="preserve"> 00000856 </t>
  </si>
  <si>
    <t>Fornecimento e instalação de cruzeta horizontal 90º tipo "U" de 200x50mm, com tampa, ref.121-11-200/050-Z, fab. Mopa ou equivalente, inclusive talas, parafusos cabeça lentilha auto-travante, porcas sextavadas, arruelas lisas e demais materiais necessários para emenda.</t>
  </si>
  <si>
    <t xml:space="preserve"> 00000857 </t>
  </si>
  <si>
    <t>Fornecimento e instalação de cruzeta horizontal 90º tipo "U" de 300x50mm, com tampa, ref.121-11-300/050-Z, fab. Mopa ou equivalente, inclusive talas, parafusos cabeça lentilha auto-travante, porcas sextavadas, arruelas lisas e demais materiais necessários para emenda.</t>
  </si>
  <si>
    <t xml:space="preserve"> 00000858 </t>
  </si>
  <si>
    <t>Fornecimento e instalação de redução concêntrica tipo "U" de 100x50mm para 75x50mm, com tampa, ref.121-14-100/050-Z, fab. Mopa ou equivalente, inclusive talas, parafusos cabeça lentilha auto-travante, porcas sextavadas, arruelas lisas e demais materiais necessários para emenda.</t>
  </si>
  <si>
    <t xml:space="preserve"> 11296 </t>
  </si>
  <si>
    <t>Fornecimento e instalação de redução concêntrica tipo "U" de 100x50mm para 50x50mm, com tampa, ref.121-14-100/050-Z, fab. Mopa ou equivalente, inclusive talas, parafusos cabeça lentilha auto-travante, porcas sextavadas, arruelas lisas e demais materiais necessários para emenda.</t>
  </si>
  <si>
    <t xml:space="preserve"> 11831 </t>
  </si>
  <si>
    <t>Fornecimento e instalação de redução concêntrica tipo "U" de 150x50mm para 100/75/50x50mm, com tampa, ref.121-14-150/050-Z, fab. Mopa ou equivalente, inclusive talas, parafusos cabeça lentilha auto-travante, porcas sextavadas, arruelas lisas e demais materiais necessários para emenda.</t>
  </si>
  <si>
    <t xml:space="preserve"> 00000859 </t>
  </si>
  <si>
    <t>Fornecimento e instalação de redução concêntrica tipo "U" de 200x50mm para 50x50mm , ref.121-14-200/050-Z, fab. Mopa ou equivalente, inclusive talas, parafusos cabeça lentilha auto-travante, porcas sextavadas, arruelas lisas e demais materiais necessários para emenda.</t>
  </si>
  <si>
    <t xml:space="preserve"> 00000923 </t>
  </si>
  <si>
    <t>Fornecimento e instalação de redução concêntrica tipo "U" de 200x50mm para 100x50mm , ref.121-14-200/050-Z, fab. Mopa ou equivalente, inclusive talas, parafusos cabeça lentilha auto-travante, porcas sextavadas, arruelas lisas e demais materiais necessários para emenda.</t>
  </si>
  <si>
    <t xml:space="preserve"> 8224 </t>
  </si>
  <si>
    <t>Fornecimento e instalação de redução concêntrica tipo "U" de 200x50mm para 150x50mm , ref.121-14-200/050-Z, fab. Mopa ou equivalente, inclusive talas, parafusos cabeça lentilha auto-travante, porcas sextavadas, arruelas lisas e demais materiais necessários para emenda.</t>
  </si>
  <si>
    <t xml:space="preserve"> 00000863 </t>
  </si>
  <si>
    <t>Fornecimento e instalação de redução concêntrica tipo "U" de 300x50mm para 50x50mm, com tampa, ref.121-14-300/050-Z, fab. Mopa ou equivalente, inclusive talas, parafusos cabeça lentilha auto-travante, porcas sextavadas, arruelas lisas e demais materiais necessários para emenda.</t>
  </si>
  <si>
    <t xml:space="preserve"> 00000920 </t>
  </si>
  <si>
    <t>Fornecimento e instalação de redução concêntrica tipo "U" de 300x50mm para 100x50mm, com tampa, ref.121-14-300/050-Z, fab. Mopa ou equivalente, inclusive talas, parafusos cabeça lentilha auto-travante, porcas sextavadas, arruelas lisas e demais materiais necessários para emenda.</t>
  </si>
  <si>
    <t xml:space="preserve"> 00000921 </t>
  </si>
  <si>
    <t>Fornecimento e instalação de redução concêntrica tipo "U" de 300x50mm para 150x50mm, com tampa, ref.121-14-300/050-Z, fab. Mopa ou equivalente, inclusive talas, parafusos cabeça lentilha auto-travante, porcas sextavadas, arruelas lisas e demais materiais necessários para emenda.</t>
  </si>
  <si>
    <t xml:space="preserve"> 00000922 </t>
  </si>
  <si>
    <t>Fornecimento e instalação de redução concêntrica tipo "U" de 300x50mm para 200x50mm, com tampa, ref.121-14-300/050-Z, fab. Mopa ou equivalente, inclusive talas, parafusos cabeça lentilha auto-travante, porcas sextavadas, arruelas lisas e demais materiais necessários para emenda.</t>
  </si>
  <si>
    <t xml:space="preserve"> 00000346 </t>
  </si>
  <si>
    <t>Fornecimento e instalação de terminal para eletrocalha de 50x50mm, ref.139-01-050/050-Z, fab. Mopa ou equivalente, inclusive talas, parafusos cabeça lentilha auto-travante, porcas sextavadas, arruelas lisas e demais materiais necessários para emenda.</t>
  </si>
  <si>
    <t xml:space="preserve"> 00000506 </t>
  </si>
  <si>
    <t>Fornecimento e instalação de terminal para eletrocalha de 100x50mm, ref.139-01-100/050-Z, fab. Mopa ou equivalente, inclusive talas, parafusos cabeça lentilha auto-travante, porcas sextavadas, arruelas lisas e demais materiais necessários para emenda.</t>
  </si>
  <si>
    <t xml:space="preserve"> 00000505 </t>
  </si>
  <si>
    <t>Fornecimento e instalação de terminal para eletrocalha de 150x50mm, ref.139-01-150/050-Z, fab. Mopa ou equivalente, inclusive talas, parafusos cabeça lentilha auto-travante, porcas sextavadas, arruelas lisas e demais materiais necessários para emenda.</t>
  </si>
  <si>
    <t xml:space="preserve"> 00000864 </t>
  </si>
  <si>
    <t>Fornecimento e instalação de terminal para eletrocalha de 200x50mm, ref.139-01-200/050-Z, fab. Mopa ou equivalente, inclusive talas, parafusos cabeça lentilha auto-travante, porcas sextavadas, arruelas lisas e demais materiais necessários para emenda.</t>
  </si>
  <si>
    <t xml:space="preserve"> 00000865 </t>
  </si>
  <si>
    <t>Fornecimento e instalação de terminal para eletrocalha de 300x50mm, ref.139-01-300/050-Z, fab. Mopa ou equivalente, inclusive talas, parafusos cabeça lentilha auto-travante, porcas sextavadas, arruelas lisas e demais materiais necessários para emenda.</t>
  </si>
  <si>
    <t xml:space="preserve"> 00000866 </t>
  </si>
  <si>
    <t>Fornecimento e instalação de flange para eletrocalha de 50x50mm, ref.139-02-050/050-Z, fab. Mopa ou equivalente, inclusive talas, parafusos cabeça lentilha auto-travante, porcas sextavadas, arruelas lisas e demais materiais necessários para emenda.</t>
  </si>
  <si>
    <t xml:space="preserve"> 00000602 </t>
  </si>
  <si>
    <t>Fornecimento e instalação de flange para eletrocalha de 100x50mm, ref.139-02-100/050-Z, fab. Mopa ou equivalente, inclusive talas, parafusos cabeça lentilha auto-travante, porcas sextavadas, arruelas lisas e demais materiais necessários para emenda.</t>
  </si>
  <si>
    <t xml:space="preserve"> 00000504 </t>
  </si>
  <si>
    <t>Fornecimento e instalação de flange para eletrocalha de 150x50mm, ref.139-02-150/050-Z, fab. Mopa ou equivalente, inclusive talas, parafusos cabeça lentilha auto-travante, porcas sextavadas, arruelas lisas e demais materiais necessários para emenda.</t>
  </si>
  <si>
    <t xml:space="preserve"> 00000385 </t>
  </si>
  <si>
    <t>Fornecimento e instalação de flange para eletrocalha de 200x50mm, ref.139-02-200/050-Z, fab. Mopa ou equivalente, inclusive talas, parafusos cabeça lentilha auto-travante, porcas sextavadas, arruelas lisas e demais materiais necessários para emenda.</t>
  </si>
  <si>
    <t xml:space="preserve"> 00000867 </t>
  </si>
  <si>
    <t>Fornecimento e instalação de flange para eletrocalha de 300x50mm, ref.139-02-300/050-Z, fab. Mopa ou equivalente, inclusive talas, parafusos cabeça lentilha auto-travante, porcas sextavadas, arruelas lisas e demais materiais necessários para emenda.</t>
  </si>
  <si>
    <t xml:space="preserve"> 00000868 </t>
  </si>
  <si>
    <t>Fornecimento e instalação de saída horizontal para perfilado, ref. 139-10-F, fab. Mopa ou equivalente, inclusive parafusos cabeça lentilha auto-travante, porcas sextavadas, arruelas lisas e demais materiais necessários para emenda.</t>
  </si>
  <si>
    <t xml:space="preserve"> 00000869 </t>
  </si>
  <si>
    <t>Fornecimento e instalação de saída horizontal para eletroduto de 1/2", ref. 139-09-1/2-Z, fab. Mopa ou equivalente, inclusive parafusos cabeça lentilha auto-travante, porcas sextavadas, arruelas lisas e demais materiais necessários para emenda.</t>
  </si>
  <si>
    <t xml:space="preserve"> 00000378 </t>
  </si>
  <si>
    <t>Fornecimento e instalação de saída horizontal para eletroduto de 3/4", ref. 139-09-3/4-Z, fab. Mopa ou equivalente, inclusive parafusos cabeça lentilha auto-travante, porcas sextavadas, arruelas lisas e demais materiais necessários para emenda.</t>
  </si>
  <si>
    <t>Fornecimento e instalação de saída horizontal para eletroduto de 1", ref. 139-09-1-Z, fab. Mopa ou equivalente, inclusive parafusos cabeça lentilha auto-travante, porcas sextavadas, arruelas lisas e demais materiais necessários para emenda.</t>
  </si>
  <si>
    <t xml:space="preserve"> 00000205 </t>
  </si>
  <si>
    <t>Fornecimento e instalação de saída horizontal para eletroduto de 1.1/4", ref. 139-09-1 1/4-Z, fab. Mopa ou equivalente, inclusive parafusos cabeça lentilha auto-travante, porcas sextavadas, arruelas lisas e demais materiais necessários para emenda.</t>
  </si>
  <si>
    <t xml:space="preserve"> 00000379 </t>
  </si>
  <si>
    <t>Fornecimento e instalação de saída horizontal para eletroduto de 1.1/2", ref. 139-09-1 1/2-Z, fab. Mopa ou equivalente, inclusive parafusos cabeça lentilha auto-travante, porcas sextavadas, arruelas lisas e demais materiais necessários para emenda.</t>
  </si>
  <si>
    <t xml:space="preserve"> 00000203 </t>
  </si>
  <si>
    <t>Fornecimento e instalação de saída horizontal para eletroduto de 2", ref. 139-09-2-Z, fab. Mopa ou equivalente, inclusive parafusos cabeça lentilha auto-travante, porcas sextavadas, arruelas lisas e demais materiais necessários para emenda.</t>
  </si>
  <si>
    <t xml:space="preserve"> 00000347 </t>
  </si>
  <si>
    <t>Fornecimento e instalação de saída horizontal para eletroduto de 2.1/2", ref. 139-09-2 1/2-Z, fab. Mopa ou equivalente, inclusive parafusos cabeça lentilha auto-travante, porcas sextavadas, arruelas lisas e demais materiais necessários para emenda.</t>
  </si>
  <si>
    <t xml:space="preserve"> 00000870 </t>
  </si>
  <si>
    <t>Fornecimento e instalação de saída horizontal para eletroduto de 3", ref. 139-09-3-Z, fab. Mopa ou equivalente, inclusive parafusos cabeça lentilha auto-travante, porcas sextavadas, arruelas lisas e demais materiais necessários para emenda.</t>
  </si>
  <si>
    <t xml:space="preserve"> 00000871 </t>
  </si>
  <si>
    <t>Fornecimento e instalação de saída horizontal para eletroduto de 4", ref. 139-09-4-Z, fab. Mopa ou equivalente, inclusive parafusos cabeça lentilha auto-travante, porcas sextavadas, arruelas lisas e demais materiais necessários para emenda.</t>
  </si>
  <si>
    <t xml:space="preserve"> 00000872 </t>
  </si>
  <si>
    <t>Fornecimento e instalação de suporte vertical para eletrocalha de 50x50mm, ref.139-03-0050-Z, fab. Mopa ou equivalente, inclusive 2 chumbadores Ø1/4", 1 cantoneira ZZ alta 38x38, vergalhão rosca total Ø1/4", 4 porcas sextavada Ø1/4", 4 arruelas lisas Ø1/4", 2 parafusos sextavados Ø1/4" e todos os demais materiais necessários a sua instalação.</t>
  </si>
  <si>
    <t xml:space="preserve"> 00000873 </t>
  </si>
  <si>
    <t>Fornecimento e instalação de suporte vertical para eletrocalha de 100x50mm, ref.139-03-0100/050-Z, fab. Mopa ou equivalente, inclusive 2 chumbadores Ø1/4", 1 cantoneira ZZ alta 38x38, vergalhão rosca total Ø1/4", 4 porcas sextavada Ø1/4", 4 arruelas lisas Ø1/4", 2 parafusos sextavados Ø1/4" e todos os demais materiais necessários a sua instalação.</t>
  </si>
  <si>
    <t xml:space="preserve"> 00000874 </t>
  </si>
  <si>
    <t>Fornecimento e instalação de suporte vertical para eletrocalha de 150x50mm, ref.139-03-0150-Z, fab. Mopa ou equivalente, inclusive 2 chumbadores Ø1/4", 1 cantoneira ZZ alta 38x38, vergalhão rosca total Ø1/4", 4 porcas sextavada Ø1/4", 4 arruelas lisas Ø1/4", 2 parafusos sextavados Ø1/4" e todos os demais materiais necessários a sua instalação.</t>
  </si>
  <si>
    <t xml:space="preserve"> 00000875 </t>
  </si>
  <si>
    <t>Fornecimento e instalação de suporte vertical para eletrocalha de 200x50mm, ref.139-03-0200/050-Z, fab. Mopa ou equivalente, inclusive 2 chumbadores Ø1/4", 1 cantoneira ZZ alta 38x38, vergalhão rosca total Ø1/4", 4 porcas sextavada Ø1/4", 4 arruelas lisas Ø1/4", 2 parafusos sextavados Ø1/4" e todos os demais materiais necessários a sua instalação.</t>
  </si>
  <si>
    <t xml:space="preserve"> 00000876 </t>
  </si>
  <si>
    <t>Fornecimento e instalação de suporte vertical para eletrocalha de 300x50mm, ref.139-03-0300/050-Z, fab. Mopa ou equivalente, inclusive 2 chumbadores Ø1/4", 1 cantoneira ZZ alta 38x38, vergalhão rosca total Ø1/4", 4 porcas sextavada Ø1/4", 4 arruelas lisas Ø1/4", 2 parafusos sextavados Ø1/4" e todos os demais materiais necessários a sua instalação.</t>
  </si>
  <si>
    <t xml:space="preserve"> 00000877 </t>
  </si>
  <si>
    <t>Fornecimento e instalação de mão francesa simples, 100mm, ref. 113-03-0100-Z, fab. Mopa ou equivalente.</t>
  </si>
  <si>
    <t xml:space="preserve"> 00000238 </t>
  </si>
  <si>
    <t>Fornecimento e instalação de mão francesa simples, 200mm, ref. 113-03-0200-Z, fab. Mopa ou equivalente.</t>
  </si>
  <si>
    <t xml:space="preserve"> 00000220 </t>
  </si>
  <si>
    <t>Fornecimento e instalação de mão francesa simples, 300mm, ref. 113-03-0300-Z, fab. Mopa ou equivalente.</t>
  </si>
  <si>
    <t xml:space="preserve"> 00000878 </t>
  </si>
  <si>
    <t>Fornecimento e instalação de eletroduto pvc rosqueável de 3/4", fabricante Tigre ou equivalente, com luva.</t>
  </si>
  <si>
    <t xml:space="preserve"> 00000034 </t>
  </si>
  <si>
    <t>Fornecimento e instalação de eletroduto pvc rosqueável de 1", fabricante Tigre ou equivalente, com luva.</t>
  </si>
  <si>
    <t xml:space="preserve"> 00000035 </t>
  </si>
  <si>
    <t>Fornecimento e instalação de eletroduto pvc rosqueável de 1.1/4", fabricante Tigre ou equivalente, com luva.</t>
  </si>
  <si>
    <t xml:space="preserve"> 00000808 </t>
  </si>
  <si>
    <t>Fornecimento e instalação de eletroduto pvc rosqueável de 1.1/2", fabricante Tigre ou equivalente, com luva.</t>
  </si>
  <si>
    <t xml:space="preserve"> 00000036 </t>
  </si>
  <si>
    <t>Fornecimento e instalação de eletroduto pvc rosqueável de 2", fabricante Tigre ou equivalente, com luva.</t>
  </si>
  <si>
    <t xml:space="preserve"> 00000037 </t>
  </si>
  <si>
    <t>Fornecimento e instalação de eletroduto pvc rosqueável de 2.1/2", fabricante Tigre ou equivalente, com luva.</t>
  </si>
  <si>
    <t xml:space="preserve"> 00000038 </t>
  </si>
  <si>
    <t>Fornecimento e instalação de eletroduto pvc rosqueável de 3", fabricante Tigre ou equivalente, com luva.</t>
  </si>
  <si>
    <t xml:space="preserve"> 00000809 </t>
  </si>
  <si>
    <t>Fornecimento e instalação de eletroduto pvc rosqueável de 4", fabricante Tigre ou equivalente, com luva.</t>
  </si>
  <si>
    <t xml:space="preserve"> 00000810 </t>
  </si>
  <si>
    <t>Fornecimento e instalação de tubo rosqueável em F.G. leve de 3/4", fabr. elecom ou equivalente, com luva.</t>
  </si>
  <si>
    <t xml:space="preserve"> ELE-ELE-055 </t>
  </si>
  <si>
    <t>Fornecimento e instalação de tubo rosqueável em F.G. leve de 1", fabr. elecom ou equivalente, com luva.</t>
  </si>
  <si>
    <t xml:space="preserve"> ELE-ELE-060 </t>
  </si>
  <si>
    <t>Fornecimento e instalação de tubo rosqueável em F.G. leve de 1.1/4", fabr. elecom ou equivalente, com luva.</t>
  </si>
  <si>
    <t xml:space="preserve"> ELE-ELE-065 </t>
  </si>
  <si>
    <t>Fornecimento e instalação de tubo rosqueável em F.G. leve de 1.1/2", fabr. elecom ou equivalente, com luva.</t>
  </si>
  <si>
    <t xml:space="preserve"> ELE-ELE-070 </t>
  </si>
  <si>
    <t>Fornecimento e instalação de tubo rosqueável em F.G. leve de 2", fabr. elecom ou equivalente, com luva.</t>
  </si>
  <si>
    <t xml:space="preserve"> ELE-ELE-075 </t>
  </si>
  <si>
    <t>Fornecimento e instalação de tubo rosqueável em F.G. leve de 2.1/2", fabr. elecom ou equivalente, com luva.</t>
  </si>
  <si>
    <t xml:space="preserve"> ELE-ELE-080 </t>
  </si>
  <si>
    <t>Fornecimento e instalação de tubo rosqueável em F.G. leve de 3", fabr. elecom ou equivalente, com luva.</t>
  </si>
  <si>
    <t xml:space="preserve"> ELE-ELE-085 </t>
  </si>
  <si>
    <t>Fornecimento e instalação de tubo rosqueável em F.G. leve de 4", fabr. elecom ou equivalente, com luva.</t>
  </si>
  <si>
    <t xml:space="preserve"> ELE-ELE-090 </t>
  </si>
  <si>
    <t>Fornecimento e instalação de tubo rosqueável em F.G. pesado de 3/4", fabr. apolo ou equivalente, com luva.</t>
  </si>
  <si>
    <t xml:space="preserve"> ELE-ELE-100 </t>
  </si>
  <si>
    <t>Fornecimento e instalação de tubo rosqueável em F.G. pesado de 1", fabr. apolo ou equivalente, com luva.</t>
  </si>
  <si>
    <t xml:space="preserve"> ELE-ELE-105 </t>
  </si>
  <si>
    <t>Fornecimento e instalação de tubo rosqueável em F.G. pesado de 1.1/4", fabr. apolo ou equivalente, com luva.</t>
  </si>
  <si>
    <t xml:space="preserve"> ELE-ELE-110 </t>
  </si>
  <si>
    <t>Fornecimento e instalação de tubo rosqueável em F.G. pesado de 1.1/2", fabr. apolo ou equivalente, com luva.</t>
  </si>
  <si>
    <t xml:space="preserve"> ELE-ELE-115 </t>
  </si>
  <si>
    <t>Fornecimento e instalação de tubo rosqueável em F.G. pesado de 2", fabr. apolo ou equivalente, com luva.</t>
  </si>
  <si>
    <t xml:space="preserve"> ELE-ELE-120 </t>
  </si>
  <si>
    <t>Fornecimento e instalação de tubo rosqueável em F.G. pesado de 2.1/2", fabr. apolo ou equivalente, com luva.</t>
  </si>
  <si>
    <t xml:space="preserve"> ELE-ELE-125 </t>
  </si>
  <si>
    <t>Fornecimento e instalação de tubo rosqueável em F.G. pesado de 3", fabr. apolo ou equivalente, com luva.</t>
  </si>
  <si>
    <t xml:space="preserve"> ELE-ELE-130 </t>
  </si>
  <si>
    <t>Fornecimento e instalação de tubo rosqueável em F.G. pesado de 4", fabr. apolo ou equivalente, com luva.</t>
  </si>
  <si>
    <t xml:space="preserve"> ELE-ELE-135 </t>
  </si>
  <si>
    <t>Fornecimento e instalação de tubo metálico flexível com fita de aço galvanizada, revestido externamente com PVC extrudado Ø3/4", tipo Seal Tube, fabricante tecnoflex ou equivalente.</t>
  </si>
  <si>
    <t xml:space="preserve"> 00000512 </t>
  </si>
  <si>
    <t>Fornecimento e instalação de tubo metálico flexível com fita de aço galvanizada, revestido externamente com PVC extrudado Ø1", tipo Seal Tube, fabricante tecnoflex ou equivalente.</t>
  </si>
  <si>
    <t xml:space="preserve"> 00000513 </t>
  </si>
  <si>
    <t>Fornecimento e instalação de tubo metálico flexível com fita de aço galvanizada, revestido externamente com PVC extrudado Ø1.1/4", tipo Seal Tube, fabricante tecnoflex ou equivalente.</t>
  </si>
  <si>
    <t xml:space="preserve"> 00000812 </t>
  </si>
  <si>
    <t>Fornecimento e instalação de tubo metálico flexível com fita de aço galvanizada, revestido externamente com PVC extrudado Ø1.1/2", tipo Seal Tube, fabricante tecnoflex ou equivalente.</t>
  </si>
  <si>
    <t xml:space="preserve"> 00000514 </t>
  </si>
  <si>
    <t>Fornecimento e instalação de tubo metálico flexível com fita de aço galvanizada, revestido externamente com PVC extrudado Ø2", tipo Seal Tube, fabricante tecnoflex ou equivalente.</t>
  </si>
  <si>
    <t xml:space="preserve"> 00000813 </t>
  </si>
  <si>
    <t>Fornecimento e instalação de tubo metálico flexível com fita de aço galvanizada, revestido externamente com PVC extrudado Ø2.1/2", tipo Seal Tube, fabricante tecnoflex ou equivalente.</t>
  </si>
  <si>
    <t xml:space="preserve"> 00000814 </t>
  </si>
  <si>
    <t>Fornecimento e instalação de tubo metálico flexível com fita de aço galvanizada, revestido externamente com PVC extrudado Ø3", tipo Seal Tube, fabricante tecnoflex ou equivalente.</t>
  </si>
  <si>
    <t xml:space="preserve"> 00000815 </t>
  </si>
  <si>
    <t>Fornecimento e instalação de curva 90º para eletroduto de PVC de 3/4", fabr. Tigre ou equivalente.</t>
  </si>
  <si>
    <t xml:space="preserve"> 91890 </t>
  </si>
  <si>
    <t>Fornecimento e instalação de curva 90º para eletroduto de PVC de 1", fabr. Tigre ou equivalente.</t>
  </si>
  <si>
    <t xml:space="preserve"> 91893 </t>
  </si>
  <si>
    <t>Fornecimento e instalação de curva 90º para eletroduto de PVC de 1.1/4", fabr. Tigre ou equivalente.</t>
  </si>
  <si>
    <t xml:space="preserve"> 91896 </t>
  </si>
  <si>
    <t>Fornecimento e instalação de curva 90º para eletroduto de PVC de 1.1/2", fabr. Tigre ou equivalente.</t>
  </si>
  <si>
    <t xml:space="preserve"> 93018 </t>
  </si>
  <si>
    <t>Fornecimento e instalação de curva 90º para eletroduto de PVC de 2", fabr. Tigre ou equivalente.</t>
  </si>
  <si>
    <t xml:space="preserve"> 93020 </t>
  </si>
  <si>
    <t>Fornecimento e instalação de curva 90º para eletroduto de PVC de 2.1/2", fabr. Tigre ou equivalente.</t>
  </si>
  <si>
    <t xml:space="preserve"> 93022 </t>
  </si>
  <si>
    <t>Fornecimento e instalação de curva 90º para eletroduto de PVC de 3", fabr. Tigre ou equivalente.</t>
  </si>
  <si>
    <t xml:space="preserve"> 93024 </t>
  </si>
  <si>
    <t>Fornecimento e instalação de curva 90º para eletroduto de PVC de 4", fabr. Tigre ou equivalente.</t>
  </si>
  <si>
    <t xml:space="preserve"> 93026 </t>
  </si>
  <si>
    <t>Fornecimento e instalação de curva 90º para eletroduto de F.G. de 3/4", fabr. Elecom ou equivalente.</t>
  </si>
  <si>
    <t xml:space="preserve"> 915 </t>
  </si>
  <si>
    <t>Fornecimento e instalação de curva 90º para eletroduto de F.G. de 1", fabr. Elecom ou equivalente.</t>
  </si>
  <si>
    <t xml:space="preserve"> 916 </t>
  </si>
  <si>
    <t>Fornecimento e instalação de curva 90º para eletroduto de F.G. de 1.1/4", fabr. Elecom ou equivalente.</t>
  </si>
  <si>
    <t xml:space="preserve"> 917 </t>
  </si>
  <si>
    <t>Fornecimento e instalação de curva 90º para eletroduto de F.G. de 1.1/2", fabr. Elecom ou equivalente.</t>
  </si>
  <si>
    <t xml:space="preserve"> 918 </t>
  </si>
  <si>
    <t>Fornecimento e instalação de curva 90º para eletroduto de F.G. de 2", fabr. Elecom ou equivalente.</t>
  </si>
  <si>
    <t xml:space="preserve"> 919 </t>
  </si>
  <si>
    <t>Fornecimento e instalação de curva 90º para eletroduto de F.G. de 2.1/2", fabr. Elecom ou equivalente.</t>
  </si>
  <si>
    <t xml:space="preserve"> 921 </t>
  </si>
  <si>
    <t>Fornecimento e instalação de curva 90º para eletroduto de F.G. de 3", fabr. Elecom ou equivalente.</t>
  </si>
  <si>
    <t xml:space="preserve"> 920 </t>
  </si>
  <si>
    <t>Fornecimento e instalação de curva 90º para eletroduto de F.G. de 4", fabr. Elecom ou equivalente.</t>
  </si>
  <si>
    <t xml:space="preserve"> 922 </t>
  </si>
  <si>
    <t>Fornecimento e instalação de luva PVC, Ø3/4", Fabricante Tigre ou equivalente.</t>
  </si>
  <si>
    <t xml:space="preserve"> 91884 </t>
  </si>
  <si>
    <t>Fornecimento e instalação de luva PVC, Ø1", Fabricante Tigre ou equivalente.</t>
  </si>
  <si>
    <t xml:space="preserve"> 91885 </t>
  </si>
  <si>
    <t>Fornecimento e instalação de luva PVC, Ø1.1/4", Fabricante Tigre ou equivalente.</t>
  </si>
  <si>
    <t xml:space="preserve"> 91886 </t>
  </si>
  <si>
    <t>Fornecimento e instalação de luva PVC, Ø1.1/2", Fabricante Tigre ou equivalente.</t>
  </si>
  <si>
    <t xml:space="preserve"> 93013 </t>
  </si>
  <si>
    <t>Fornecimento e instalação de luva PVC, Ø2", Fabricante Tigre ou equivalente.</t>
  </si>
  <si>
    <t xml:space="preserve"> 93014 </t>
  </si>
  <si>
    <t>Fornecimento e instalação de luva PVC, Ø2 1/2", Fabricante Tigre ou equivalente.</t>
  </si>
  <si>
    <t xml:space="preserve"> 93015 </t>
  </si>
  <si>
    <t>Fornecimento e instalação de luva PVC, Ø3", Fabricante Tigre ou equivalente.</t>
  </si>
  <si>
    <t xml:space="preserve"> 93016 </t>
  </si>
  <si>
    <t>Fornecimento e instalação de luva PVC, Ø4", Fabricante Tigre ou equivalente.</t>
  </si>
  <si>
    <t xml:space="preserve"> 93017 </t>
  </si>
  <si>
    <t>Fornecimento e instalação de box reto de alumínio para eletroduto de 3/4".</t>
  </si>
  <si>
    <t xml:space="preserve"> 00000376 </t>
  </si>
  <si>
    <t>Fornecimento e instalação de box reto de alumínio para eletroduto de 1".</t>
  </si>
  <si>
    <t xml:space="preserve"> 00000382 </t>
  </si>
  <si>
    <t>Fornecimento e instalação de box reto de alumínio para eletroduto de 1.1/4".</t>
  </si>
  <si>
    <t xml:space="preserve"> 00000377 </t>
  </si>
  <si>
    <t>Fornecimento e instalação de box reto de alumínio para eletroduto de 1.1/2".</t>
  </si>
  <si>
    <t xml:space="preserve"> 00000039 </t>
  </si>
  <si>
    <t>Fornecimento e instalação de box reto de alumínio para eletroduto de 2".</t>
  </si>
  <si>
    <t xml:space="preserve"> 00000392 </t>
  </si>
  <si>
    <t>Fornecimento e instalação de box reto de alumínio para eletroduto de 2.1/2".</t>
  </si>
  <si>
    <t xml:space="preserve"> 00000144 </t>
  </si>
  <si>
    <t>Fornecimento e instalação de box reto de alumínio para eletroduto de 3".</t>
  </si>
  <si>
    <t xml:space="preserve"> 00000145 </t>
  </si>
  <si>
    <t>Fornecimento e instalação de box reto de alumínio para eletroduto de 4".</t>
  </si>
  <si>
    <t xml:space="preserve"> 00000146 </t>
  </si>
  <si>
    <t>Fornecimento e instalação de bucha e arruela de alumínio para eletroduto de 3/4" - WETZEL ou equivalente.</t>
  </si>
  <si>
    <t xml:space="preserve"> C0479 </t>
  </si>
  <si>
    <t>Fornecimento e instalação de bucha e arruela de alumínio para eletroduto de 1" - WETZEL ou equivalente.</t>
  </si>
  <si>
    <t xml:space="preserve"> C0480 </t>
  </si>
  <si>
    <t>Fornecimento e instalação de bucha e arruela de alumínio para eletroduto de 1.1/4" - WETZEL ou equivalente.</t>
  </si>
  <si>
    <t xml:space="preserve"> C0481 </t>
  </si>
  <si>
    <t>Fornecimento e instalação de bucha e arruela de alumínio para eletroduto de 1.1/2" - WETZEL ou equivalente.</t>
  </si>
  <si>
    <t xml:space="preserve"> C0482 </t>
  </si>
  <si>
    <t>Fornecimento e instalação de bucha e arruela de alumínio para eletroduto de 2" - WETZEL ou equivalente.</t>
  </si>
  <si>
    <t xml:space="preserve"> C0483 </t>
  </si>
  <si>
    <t>Fornecimento e instalação de bucha e arruela de alumínio para eletroduto de 2.1/2" - WETZEL ou equivalente.</t>
  </si>
  <si>
    <t xml:space="preserve"> C0484 </t>
  </si>
  <si>
    <t>Fornecimento e instalação de bucha e arruela de alumínio para eletroduto de 3" - WETZEL ou equivalente.</t>
  </si>
  <si>
    <t xml:space="preserve"> C0485 </t>
  </si>
  <si>
    <t>Fornecimento e instalação de bucha e arruela de alumínio para eletroduto de 4" - WETZEL ou equivalente.</t>
  </si>
  <si>
    <t xml:space="preserve"> C0487 </t>
  </si>
  <si>
    <t>Fixação de eletroduto Ø3/4" com abraçadeira tipo sobenial, inclusive 2 chumbadores Ø1/4", 1 cantoneira ZZ alta 38x38, vergalhão rosca total Ø1/4", 4 porcas sextavadas Ø1/4", 4 arruelas lisas Ø1/4", 2 parafusos sextavados Ø1/4" e demais materiais necessários a sua instalação e fixação.</t>
  </si>
  <si>
    <t xml:space="preserve"> 00000138 </t>
  </si>
  <si>
    <t>Fixação de eletroduto Ø1" com abraçadeira tipo sobenial, inclusive 2 chumbadores Ø1/4", 1 cantoneira ZZ alta 38x38, vergalhão rosca total Ø1/4", 4 porcas sextavadas Ø1/4", 4 arruelas lisas Ø1/4", 2 parafusos sextavados Ø1/4" e demais materiais necessários a sua instalação e fixação.</t>
  </si>
  <si>
    <t xml:space="preserve"> 00000139 </t>
  </si>
  <si>
    <t>Fixação de eletroduto Ø1.1/4" com abraçadeira tipo sobenial, inclusive 2 chumbadores Ø1/4", 1 cantoneira ZZ alta 38x38, vergalhão rosca total Ø1/4", 4 porcas sextavadas Ø1/4", 4 arruelas lisas Ø1/4", 2 parafusos sextavados Ø1/4" e demais materiais necessários a sua instalação e fixação.</t>
  </si>
  <si>
    <t xml:space="preserve"> 00000140 </t>
  </si>
  <si>
    <t>Fixação de eletroduto Ø1.1/2" com abraçadeira tipo sobenial, inclusive 2 chumbadores Ø1/4", 1 cantoneira ZZ alta 38x38, vergalhão rosca total Ø1/4", 4 porcas sextavadas Ø1/4", 4 arruelas lisas Ø1/4", 2 parafusos sextavados Ø1/4" e demais materiais necessários a sua instalação e fixação.</t>
  </si>
  <si>
    <t xml:space="preserve"> 00000142 </t>
  </si>
  <si>
    <t>Fixação de eletroduto Ø2" com abraçadeira tipo sobenial, inclusive 2 chumbadores Ø1/4", 1 cantoneira ZZ alta 38x38, vergalhão rosca total Ø1/4", 4 porcas sextavadas Ø1/4", 4 arruelas lisas Ø1/4", 2 parafusos sextavados Ø1/4" e demais materiais necessários a sua instalação e fixação.</t>
  </si>
  <si>
    <t xml:space="preserve"> 00000141 </t>
  </si>
  <si>
    <t>Fixação de eletroduto Ø2.1/2" com abraçadeira tipo sobenial, inclusive 2 chumbadores Ø1/4", 1 cantoneira ZZ alta 38x38, vergalhão rosca total Ø1/4", 4 porcas sextavadas Ø1/4", 4 arruelas lisas Ø1/4", 2 parafusos sextavados Ø1/4" e demais materiais necessários a sua instalação e fixação.</t>
  </si>
  <si>
    <t xml:space="preserve"> 00000819 </t>
  </si>
  <si>
    <t>Fixação de eletroduto Ø3" com abraçadeira tipo sobenial, inclusive 2 chumbadores Ø1/4", 1 cantoneira ZZ alta 38x38, vergalhão rosca total Ø1/4", 4 porcas sextavadas Ø1/4", 4 arruelas lisas Ø1/4", 2 parafusos sextavados Ø1/4" e demais materiais necessários a sua instalação e fixação.</t>
  </si>
  <si>
    <t xml:space="preserve"> 00000820 </t>
  </si>
  <si>
    <t>Fixação de eletroduto Ø4" com abraçadeira tipo sobenial, inclusive 2 chumbadores Ø1/4", 1 cantoneira ZZ alta 38x38, vergalhão rosca total Ø1/4", 4 porcas sextavadas Ø1/4", 4 arruelas lisas Ø1/4", 2 parafusos sextavados Ø1/4" e demais materiais necessários a sua instalação e fixação.</t>
  </si>
  <si>
    <t xml:space="preserve"> 00000821 </t>
  </si>
  <si>
    <t>Fixação de eletroduto Ø3/4" com abraçadeira tipo sobenial, inclusive buchas, parafusos e demais materiais necessários a sua instalação e fixação.</t>
  </si>
  <si>
    <t xml:space="preserve"> 00000332 </t>
  </si>
  <si>
    <t>Fixação de eletroduto Ø1" com abraçadeira tipo sobenial, inclusive buchas, parafusos e demais materiais necessários a sua instalação e fixação.</t>
  </si>
  <si>
    <t xml:space="preserve"> 00000333 </t>
  </si>
  <si>
    <t>Fixação de eletroduto Ø1.1/4" com abraçadeira tipo sobenial, inclusive buchas, parafusos e demais materiais necessários a sua instalação e fixação.</t>
  </si>
  <si>
    <t xml:space="preserve"> 00000823 </t>
  </si>
  <si>
    <t>Fixação de eletroduto Ø1.1/2" com abraçadeira tipo sobenial, inclusive buchas, parafusos e demais materiais necessários a sua instalação e fixação.</t>
  </si>
  <si>
    <t xml:space="preserve"> 00000334 </t>
  </si>
  <si>
    <t>Fixação de eletroduto Ø2" com abraçadeira tipo sobenial, inclusive buchas, parafusos e demais materiais necessários a sua instalação e fixação.</t>
  </si>
  <si>
    <t xml:space="preserve"> 00000348 </t>
  </si>
  <si>
    <t>Fixação de eletroduto Ø2.1/2" com abraçadeira tipo sobenial, inclusive buchas, parafusos e demais materiais necessários a sua instalação e fixação.</t>
  </si>
  <si>
    <t xml:space="preserve"> 00000362 </t>
  </si>
  <si>
    <t>Fixação de eletroduto Ø3" com abraçadeira tipo sobenial, inclusive buchas, parafusos e demais materiais necessários a sua instalação e fixação.</t>
  </si>
  <si>
    <t xml:space="preserve"> 00000824 </t>
  </si>
  <si>
    <t>Fixação de eletroduto Ø4" com abraçadeira tipo sobenial, inclusive buchas, parafusos e demais materiais necessários a sua instalação e fixação.</t>
  </si>
  <si>
    <t xml:space="preserve"> 00000825 </t>
  </si>
  <si>
    <t>Fornecimento e instalação de caixa de embutir PVC 4"x2", fab. Cemar ou equivalente.</t>
  </si>
  <si>
    <t xml:space="preserve"> 91940 </t>
  </si>
  <si>
    <t>Fornecimento e instalação de caixa de embutir PVC 4"x4", fab. Cemar ou equivalente.</t>
  </si>
  <si>
    <t xml:space="preserve"> 91943 </t>
  </si>
  <si>
    <t>Fornecimento e instalação de condulete, todos os tipos, de 3/4", com tampa, Daisa, Forjasul, Wetzel ou equivalente.</t>
  </si>
  <si>
    <t xml:space="preserve"> 061877 </t>
  </si>
  <si>
    <t>Fornecimento e instalação de condulete, todos os tipos, de 1", com tampa, Daisa, Forjasul, Wetzel ou equivalente.</t>
  </si>
  <si>
    <t xml:space="preserve"> 059110 </t>
  </si>
  <si>
    <t>Fornecimento e instalação de condulete, todos os tipos, de 1.1/4", com tampa, Daisa, Forjasul, Wetzel ou equivalente.</t>
  </si>
  <si>
    <t xml:space="preserve"> 061221 </t>
  </si>
  <si>
    <t>Fornecimento e instalação de condulete, todos os tipos, de 1.1/2", com tampa, Daisa, Forjasul, Wetzel ou equivalente.</t>
  </si>
  <si>
    <t xml:space="preserve"> 061855 </t>
  </si>
  <si>
    <t>Fornecimento e instalação de condulete, todos os tipos, de 2", com tampa, Daisa, Forjasul, Wetzel ou equivalente.</t>
  </si>
  <si>
    <t xml:space="preserve"> 061223 </t>
  </si>
  <si>
    <t>Fornecimento e instalação de condulete, todos os tipos, de 2.1/2", com tampa, Daisa, Forjasul, Wetzel ou equivalente.</t>
  </si>
  <si>
    <t xml:space="preserve"> 061224 </t>
  </si>
  <si>
    <t>Fornecimento e instalação de condulete, todos os tipos, de 3", com tampa, Daisa, Forjasul, Wetzel ou equivalente.</t>
  </si>
  <si>
    <t xml:space="preserve"> 061880 </t>
  </si>
  <si>
    <t>Fornecimento e instalação de condulete, todos os tipos, de 4", com tampa, Daisa, Forjasul, Wetzel ou equivalente.</t>
  </si>
  <si>
    <t xml:space="preserve"> 061226 </t>
  </si>
  <si>
    <t>Fornecimento e instalação de saída simples de perfilado para eletroduto de 3/4", com porca losangular com pino de 1/4", porca e arruelas.</t>
  </si>
  <si>
    <t>Fornecimento e instalação de tampa para condulete, Daisa, Forjasul, Wetzel ou equivalente.</t>
  </si>
  <si>
    <t xml:space="preserve"> 072395 </t>
  </si>
  <si>
    <t>Fornecimento e instalação de caixa de passagem 15x15cm, metálica, galvanizada, Cemar, Mega, Mopa ou equivalente.</t>
  </si>
  <si>
    <t xml:space="preserve"> 00000879 </t>
  </si>
  <si>
    <t>Fornecimento e instalação de caixa de passagem 20x20cm, metálica, galvanizada, Cemar, Mega, Mopa ou equivalente.</t>
  </si>
  <si>
    <t xml:space="preserve"> 00000880 </t>
  </si>
  <si>
    <t>Fornecimento e instalação de caixa de passagem 30x30cm, metálica, galvanizada, Cemar, Mega, Mopa ou equivalente.</t>
  </si>
  <si>
    <t xml:space="preserve"> 00000881 </t>
  </si>
  <si>
    <t>Fornecimento e instalação de caixa de passagem 40x40cm, metálica, galvanizada, Cemar, Mega, Mopa ou equivalente.</t>
  </si>
  <si>
    <t xml:space="preserve"> 00000882 </t>
  </si>
  <si>
    <t>Fornecimento e instalação de cabo flex, anti-chama, 2,5mm2, 750V, não halogenado, fabr. Prysmian ou equivalente.</t>
  </si>
  <si>
    <t xml:space="preserve"> 91926 </t>
  </si>
  <si>
    <t>Fornecimento e instalação de cabo flex, anti-chama, 4,0mm2 750V, não halogenado, fabr. Prysmian ou equivalente.</t>
  </si>
  <si>
    <t xml:space="preserve"> 91928 </t>
  </si>
  <si>
    <t>Fornecimento e instalação de cabo flex, anti-chama, 6,0mm2 750V, não halogenado, fabr. Prysmian ou equivalente.</t>
  </si>
  <si>
    <t xml:space="preserve"> 91931 </t>
  </si>
  <si>
    <t>Fornecimento e instalação de cabo flex, anti-chama, 10,0mm2 750V, não halogenado, fabr. Prysmian ou equivalente.</t>
  </si>
  <si>
    <t xml:space="preserve"> 91932 </t>
  </si>
  <si>
    <t>Fornecimento e instalação de cabo flex, anti-chama, 16,0mm2 750V, não halogenado, fabr. Prysmian ou equivalente.</t>
  </si>
  <si>
    <t xml:space="preserve"> 91934 </t>
  </si>
  <si>
    <t>Fornecimento e instalação de cabo flex, anti-chama, 25,0mm2 750V, não halogenado, fabr. Prysmian ou equivalente.</t>
  </si>
  <si>
    <t xml:space="preserve"> 92983 </t>
  </si>
  <si>
    <t>Fornecimento e instalação de cabo flex, anti-chama, 35,0mm2 750V, não halogenado, fabr. Prysmian ou equivalente.</t>
  </si>
  <si>
    <t xml:space="preserve"> 92985 </t>
  </si>
  <si>
    <t>Fornecimento e instalação de cabo flex, anti-chama, 50,0mm2 750V, não halogenado, fabr. Prysmian ou equivalente.</t>
  </si>
  <si>
    <t xml:space="preserve"> 92987 </t>
  </si>
  <si>
    <t>Fornecimento e instalação de cabo flex, anti-chama, 70,0mm2 750V, não halogenado, fabr. Prysmian ou equivalente.</t>
  </si>
  <si>
    <t xml:space="preserve"> 92989 </t>
  </si>
  <si>
    <t>Fornecimento e instalação de cabo flex, anti-chama, 95,0mm2 750V, não halogenado, fabr. Prysmian ou equivalente.</t>
  </si>
  <si>
    <t xml:space="preserve"> 92991 </t>
  </si>
  <si>
    <t>Fornecimento e instalação de cabo flex, anti-chama, 120,0mm2 750V, não halogenado, fabr. Prysmian ou equivalente.</t>
  </si>
  <si>
    <t xml:space="preserve"> 92993 </t>
  </si>
  <si>
    <t>Fornecimento e instalação de cabo singelo flexível, anti-chama, 2,5mm2, 0,6/1kV, não halogenado, fabr. Prysmian ou equivalente.</t>
  </si>
  <si>
    <t xml:space="preserve"> 91927 </t>
  </si>
  <si>
    <t>Fornecimento e instalação de cabo singelo flexível, anti-chama, 4,0mm2, 0,6/1kV, não halogenado, fabr. Prysmian ou equivalente.</t>
  </si>
  <si>
    <t xml:space="preserve"> 91929 </t>
  </si>
  <si>
    <t>Fornecimento e instalação de cabo singelo flexível, anti-chama, 6,0mm2, 0,6/1kV, não halogenado,  fabr. Prysmian ou equivalente.</t>
  </si>
  <si>
    <t>Fornecimento e instalação de cabo singelo flexível, anti-chama, 10,0mm2, 0,6/1kV, não halogenado, fabr. Prysmian ou equivalente.</t>
  </si>
  <si>
    <t xml:space="preserve"> 91933 </t>
  </si>
  <si>
    <t>Fornecimento e instalação de cabo singelo flexível, anti-chama, 16,0mm2, 0,6/1kV, fabr. Prysmian ou equivalente.</t>
  </si>
  <si>
    <t xml:space="preserve"> 91935 </t>
  </si>
  <si>
    <t>Fornecimento e instalação de cabo flexível 3 condutores tipo PP 3x2,5mm2, fabr. Prysmian ou equivalente.</t>
  </si>
  <si>
    <t xml:space="preserve"> 11412 </t>
  </si>
  <si>
    <t>Fornecimento e instalação de cabo flexível 4 condutores tipo PP 4x2,5mm2, fabr. Prysmian ou equivalente.</t>
  </si>
  <si>
    <t xml:space="preserve"> 00000926 </t>
  </si>
  <si>
    <t>Fornecimento e instalação de cabo flexível 3 condutores tipo PP 3x4,0mm2, fabr. Prysmian ou equivalente.</t>
  </si>
  <si>
    <t xml:space="preserve"> 00000834 </t>
  </si>
  <si>
    <t>Fornecimento e instalação de cabo flexível 4 condutores tipo PP 4x4,0mm2, fabr. Prysmian ou equivalente.</t>
  </si>
  <si>
    <t xml:space="preserve"> 00000835 </t>
  </si>
  <si>
    <t>Fornecimento e instalação de cabo flexível 3 condutores tipo PP 3x6,0mm2, fabr. Prysmian ou equivalente.</t>
  </si>
  <si>
    <t xml:space="preserve"> 00000837 </t>
  </si>
  <si>
    <t>Fornecimento e instalação de cabo flexível 4 condutores tipo PP 4x6,0mm2, fabr. Prysmian ou equivalente.</t>
  </si>
  <si>
    <t xml:space="preserve"> 00000838 </t>
  </si>
  <si>
    <t>Fornecimento e instalação de cabo flexível 3 condutores tipo PP 3x10,0mm2, fabr. Prysmian ou equivalente.</t>
  </si>
  <si>
    <t xml:space="preserve"> 00000839 </t>
  </si>
  <si>
    <t>Fornecimento e instalação de cabo flexível 4 condutores tipo PP 4x10,0mm2, fabr. Prysmian ou equivalente.</t>
  </si>
  <si>
    <t xml:space="preserve"> 00000840 </t>
  </si>
  <si>
    <t>Fornecimento e instalação de terminal de pressão para cabo de 4 mm2.</t>
  </si>
  <si>
    <t xml:space="preserve"> 072510 </t>
  </si>
  <si>
    <t>Fornecimento e instalação de terminal de pressão para cabo de 6 mm2.</t>
  </si>
  <si>
    <t xml:space="preserve"> 072515 </t>
  </si>
  <si>
    <t>Fornecimento e instalação de terminal de pressão para cabo de 10 mm2.</t>
  </si>
  <si>
    <t xml:space="preserve"> 061532 </t>
  </si>
  <si>
    <t>Fornecimento e instalação de terminal de pressão para cabo de 16 mm2.</t>
  </si>
  <si>
    <t xml:space="preserve"> 72260 </t>
  </si>
  <si>
    <t xml:space="preserve"> 91992 </t>
  </si>
  <si>
    <t xml:space="preserve"> 92008 </t>
  </si>
  <si>
    <t xml:space="preserve"> 92016 </t>
  </si>
  <si>
    <t xml:space="preserve"> 92019 </t>
  </si>
  <si>
    <t>Fornecimento e instalação de tomada elétrica, 2P+T, 10A-250V, branca, ref. 149-123-BR, Fab. Mopa ou equivalente.</t>
  </si>
  <si>
    <t xml:space="preserve"> 8818 </t>
  </si>
  <si>
    <t>Fornecimento e instalação de tomada elétrica, 2P+T, 20A-250V, branca, ref. 149-124-BR, Fab. Mopa ou equivalente.</t>
  </si>
  <si>
    <t xml:space="preserve"> 478 </t>
  </si>
  <si>
    <t xml:space="preserve"> 92001 </t>
  </si>
  <si>
    <t>Fornecimento e instalação de espelho para dailete de 3/4" com saída para 1 tomada 2P+T, padrão brasileiro.</t>
  </si>
  <si>
    <t xml:space="preserve"> 91990 </t>
  </si>
  <si>
    <t>Fornecimento e instalação de suporte angular para tomada ''2xRJ'' da Furukawa ref. MG 907-E, Mega ou equivalente.</t>
  </si>
  <si>
    <t xml:space="preserve"> 00000593 </t>
  </si>
  <si>
    <t>Fornecimento e instalação de tomada 2P+T, padrão brasileiro, 10A-250V, sem placa, ref. 0543 28, Pial Legrand ou equivalente.</t>
  </si>
  <si>
    <t>Fornecimento e instalação de tomada elétrica, 2P+T, preta ou vermelha, ref. MG 23044/23054, Mega ou equivalente.</t>
  </si>
  <si>
    <t xml:space="preserve"> 12767 </t>
  </si>
  <si>
    <t>Fornecimento e instalação de caixa de embutir 4x2", instalação em piso, metálica em alumínio, com placa cega em latão.</t>
  </si>
  <si>
    <t xml:space="preserve"> 11.14.34 </t>
  </si>
  <si>
    <t>Fornecimento e instalação de luminária tipo bloco autônomo de 2x9W, Ref: MAC 2x11W, unditron ou equivalente.</t>
  </si>
  <si>
    <t xml:space="preserve"> 50.05.260 </t>
  </si>
  <si>
    <t>Fornecimento e instalação de luminária tipo bloco autônomo de 2x11W com indicação de saída (aclareamento ou balizamento).</t>
  </si>
  <si>
    <t xml:space="preserve"> 9056 </t>
  </si>
  <si>
    <t>Fornecimento e instalação de suporte para fixação de bloco autônomo pendente com 10cm, Ref: MAC SFT, unditron ou equivalente.</t>
  </si>
  <si>
    <t xml:space="preserve"> 3435 </t>
  </si>
  <si>
    <t xml:space="preserve"> 00000884 </t>
  </si>
  <si>
    <t>Fornecimento e instalação de contator auxiliar, ref. CAWM04 mais bloco aditivo - 4NA, ref. BCXMF 40, fabr. WEG ou equivalente.</t>
  </si>
  <si>
    <t xml:space="preserve"> 00000887 </t>
  </si>
  <si>
    <t>Fornecimento e instalação de contator tripolar - 1 NA+1NF, 220V, 60Hz, ref. CWM18, fabr. WEG ou equivalente.</t>
  </si>
  <si>
    <t xml:space="preserve"> 09.83.080 </t>
  </si>
  <si>
    <t>Fornecimento e instalação de contator modular 5TT5 800-0 - 2NA, fab. SIEMENS ou equivalente;</t>
  </si>
  <si>
    <t xml:space="preserve"> 00000607 </t>
  </si>
  <si>
    <t xml:space="preserve">Fornecimento e instalação de fotocélula 220V, 1000W. </t>
  </si>
  <si>
    <t>Fornecimento e instalação de sensor de presença.</t>
  </si>
  <si>
    <t xml:space="preserve"> 97596 </t>
  </si>
  <si>
    <t xml:space="preserve"> 101883 </t>
  </si>
  <si>
    <t xml:space="preserve"> 101878 </t>
  </si>
  <si>
    <t xml:space="preserve"> C4530 </t>
  </si>
  <si>
    <t xml:space="preserve"> 00000841 </t>
  </si>
  <si>
    <t xml:space="preserve"> 93653 </t>
  </si>
  <si>
    <t xml:space="preserve"> 93654 </t>
  </si>
  <si>
    <t xml:space="preserve"> 93655 </t>
  </si>
  <si>
    <t xml:space="preserve"> 93656 </t>
  </si>
  <si>
    <t xml:space="preserve"> 93657 </t>
  </si>
  <si>
    <t xml:space="preserve"> 93658 </t>
  </si>
  <si>
    <t xml:space="preserve"> 93667 </t>
  </si>
  <si>
    <t xml:space="preserve"> 93668 </t>
  </si>
  <si>
    <t xml:space="preserve"> 93669 </t>
  </si>
  <si>
    <t xml:space="preserve"> 93670 </t>
  </si>
  <si>
    <t xml:space="preserve"> 93671 </t>
  </si>
  <si>
    <t xml:space="preserve"> 93672 </t>
  </si>
  <si>
    <t xml:space="preserve"> 93673 </t>
  </si>
  <si>
    <t xml:space="preserve"> 11565 </t>
  </si>
  <si>
    <t xml:space="preserve"> 11572 </t>
  </si>
  <si>
    <t>Fornecimento e instalação de contator de força,  padrão AC-3, sobre trilho DIN, bobina em 220V, com 1NA+1NF, 16A. Schneider eletric ou equivalente técnico.</t>
  </si>
  <si>
    <t xml:space="preserve"> 00000893 </t>
  </si>
  <si>
    <t>Fornecimento e instalação de contator auxiliar,  padrão AC-3, sobre trilho DIN, bobina em 220V, com 2NA+2NF. Schneider eletric ou equivalente técnico.</t>
  </si>
  <si>
    <t xml:space="preserve"> 40.10.060 </t>
  </si>
  <si>
    <t>Dispositivo de proteção contra surtos, com tecnologia de varistor de óxido de zinco, tensão máxima de operação contínua de 275 Vac, corrente de descarga nominal de 5kA, corrente máxima de descarga de 10 kA, nível de proteção residual  de 1,00 kV, ref. VCL 275V 10 kA Slim, fabricação Clamper ou equivalente técnico.</t>
  </si>
  <si>
    <t xml:space="preserve"> 00000894 </t>
  </si>
  <si>
    <t>Dispositivo de proteção contra surtos, com tecnologia de varistor de óxido de zinco, tensão máxima de operação contínua de 275 Vac, corrente de descarga nominal de 10kA, corrente máxima de descarga de 20 kA, nível de proteção residual  de 1,00 kV, ref. VCL 275V 20 kA Slim, fabricação Clamper ou equivalente técnico.</t>
  </si>
  <si>
    <t xml:space="preserve"> 00000895 </t>
  </si>
  <si>
    <t>Fornecimento e instalação de dispositivo de proteção fusível tipo NH para 10A, completo, inclusive base para sua fixação, fabricação Weg, Siemens ou equivalente técnico.</t>
  </si>
  <si>
    <t xml:space="preserve"> C0382 </t>
  </si>
  <si>
    <t xml:space="preserve"> 37.12.200 </t>
  </si>
  <si>
    <t>Fornecimento e instalação de borne de conexão, tipo Sak, para trilho DIN, 1,5mm2. Cemar ou equivalente técnico.</t>
  </si>
  <si>
    <t xml:space="preserve"> 00000897 </t>
  </si>
  <si>
    <t>Fornecimento e instalação de borne de conexão, tipo Sak, para trilho DIN, 2,5mm2. Cemar ou equivalente técnico.</t>
  </si>
  <si>
    <t xml:space="preserve"> 00000898 </t>
  </si>
  <si>
    <t>Fornecimento e instalação de borne de conexão, tipo Sak, para trilho DIN, 4,0mm2. Cemar ou equivalente técnico.</t>
  </si>
  <si>
    <t xml:space="preserve"> 00000899 </t>
  </si>
  <si>
    <t>Fornecimento e instalação de borne de conexão, tipo Sak, para trilho DIN, 6,0mm2. Cemar ou equivalente técnico.</t>
  </si>
  <si>
    <t xml:space="preserve"> 00000900 </t>
  </si>
  <si>
    <t>Fornecimento e instalação de borne de conexão, tipo Sak, para trilho DIN, 10mm2. Cemar ou equivalente técnico.</t>
  </si>
  <si>
    <t xml:space="preserve"> 00000901 </t>
  </si>
  <si>
    <t>Fornecimento e instalação de elemento final, tipo poste, para trilho DIN. Cemar ou equivalente técnico.</t>
  </si>
  <si>
    <t xml:space="preserve"> 00000902 </t>
  </si>
  <si>
    <t xml:space="preserve">Fornecimento e instalação de botão sinaleiro, lâmpada incandescente, 16mm, plástico, tampa na cor verde, Schneider ou equivalente técnico. </t>
  </si>
  <si>
    <t xml:space="preserve"> 00000903 </t>
  </si>
  <si>
    <t>Fornecimento e instalação de chave comutadora, duas posições, para montagem frontal, plástico, Schneider eletric ou equivalente técnico.</t>
  </si>
  <si>
    <t xml:space="preserve"> 00000554 </t>
  </si>
  <si>
    <t>Fornecimento e instalação de cabo de cobre nu de 6,0mm2.</t>
  </si>
  <si>
    <t xml:space="preserve"> C0522 </t>
  </si>
  <si>
    <t>Fornecimento e instalação de cabo de cobre nu de 10,0mm2.</t>
  </si>
  <si>
    <t xml:space="preserve"> 00000927 </t>
  </si>
  <si>
    <t>Fornecimento e instalação de cabo de cobre nu de 16,0mm2.</t>
  </si>
  <si>
    <t xml:space="preserve"> 00000928 </t>
  </si>
  <si>
    <t>Fornecimento e instalação de cabo de cobre nu de 25,0mm2.</t>
  </si>
  <si>
    <t xml:space="preserve"> 00000929 </t>
  </si>
  <si>
    <t>Fornecimento e instalação de cabo de cobre nu de 35,0mm2.</t>
  </si>
  <si>
    <t xml:space="preserve"> 00000930 </t>
  </si>
  <si>
    <t>Fornecimento e instalação de cabo de cobre nu de 50,0mm2.</t>
  </si>
  <si>
    <t xml:space="preserve"> 00000931 </t>
  </si>
  <si>
    <t>Fornecimento e instalação de cabo de cobre nu de 70,0mm2.</t>
  </si>
  <si>
    <t xml:space="preserve"> 00000932 </t>
  </si>
  <si>
    <t>Fornecimento e instalação de cabo de cobre nu de 95,0mm2.</t>
  </si>
  <si>
    <t xml:space="preserve"> 00000933 </t>
  </si>
  <si>
    <t>Fornecimento e aplicação de solda exotérmica.</t>
  </si>
  <si>
    <t xml:space="preserve"> 078051 </t>
  </si>
  <si>
    <t>Fornecimento e instalação de caixa de inspeção suspensa PVC Tel-541.</t>
  </si>
  <si>
    <t xml:space="preserve"> 078195 </t>
  </si>
  <si>
    <t>Fornecimento e instalação de caixa de inspeção do terra cilíndrica em PVC rígido, diâmetro de 300 mm - h= 250 mm.</t>
  </si>
  <si>
    <t xml:space="preserve"> 42.05.310 </t>
  </si>
  <si>
    <t>Fornecimento e instalação de captor terminal aéreo baixo 300m, em alumínio.</t>
  </si>
  <si>
    <t xml:space="preserve"> 42.01.086 </t>
  </si>
  <si>
    <t>Fornecimento e instalação de condulete de inspeção para embutir na parede, ref. TEL-545, fabr. Termotécnica ou equivalente técnico.</t>
  </si>
  <si>
    <t xml:space="preserve"> 00000924 </t>
  </si>
  <si>
    <t>Fornecimento e instalação de conector de medição de aterramento, ref. TEL-565, fabr. Termitécnica ou equivalente técnico.</t>
  </si>
  <si>
    <t xml:space="preserve"> 9048 </t>
  </si>
  <si>
    <t>Fornecimento e instalação de conector mini-garra.</t>
  </si>
  <si>
    <t xml:space="preserve"> 10694 </t>
  </si>
  <si>
    <t>Fornecimento e instalação de conector paralelo, alumínio, com parafusos em aço galvanizado. Termotécnica ou equivalente técnico.</t>
  </si>
  <si>
    <t xml:space="preserve"> 078049 </t>
  </si>
  <si>
    <t xml:space="preserve">Fornecimento e instalação de conector tipo Mini-Gar, bronze, para cabo de 16 - 35mm2 e vergalhão de 3/8". Termotécnica ou equivalente técnico. </t>
  </si>
  <si>
    <t xml:space="preserve"> 078369 </t>
  </si>
  <si>
    <t xml:space="preserve"> 96989 </t>
  </si>
  <si>
    <t>Fornecimento e instalação de haste de aterramento tipo Copperweld de 5/8"x 2400 mm, fabr. Termotécnica ou equivalente.</t>
  </si>
  <si>
    <t xml:space="preserve"> 078080 </t>
  </si>
  <si>
    <t>Fornecimento e instalação de parafuso fenda, auto-atarrachante, aço inox, 4,2x32mm. Termotécnica ou equivalente técnico.</t>
  </si>
  <si>
    <t xml:space="preserve"> 078048 </t>
  </si>
  <si>
    <t>Fornecimento e instalação de presilha em latão, estanhado, 35 - 50mm2. Termotécnica ou equivalente técnico.</t>
  </si>
  <si>
    <t xml:space="preserve"> 00000934 </t>
  </si>
  <si>
    <t>Fornecimento e instalação de selante monocomponente em poliuretano, tipo Sikaflex, com pistola de aplicação. Sika ou equivalente técnico.</t>
  </si>
  <si>
    <t xml:space="preserve"> 11.92.46 </t>
  </si>
  <si>
    <t>Fornecimento e instalação de terminal à compressão para cabo de cobre nu 25mm2, inclusive parafuso rosca soberba 5/16x1.1./4" . Termotécnica ou equivalente técnico.</t>
  </si>
  <si>
    <t xml:space="preserve"> 078091 </t>
  </si>
  <si>
    <t>Fornecimento e instalação de terminal aéreo, 3/8"x250mm, sem bandeira, fixação horizontal. Termotécnica ou equivalente técnico.</t>
  </si>
  <si>
    <t xml:space="preserve"> 078370 </t>
  </si>
  <si>
    <t>Fornecimento e instalação de molde para solda exotérmica FAB.: Termotécnica, Ref: TEL : HTH 5/8-50 ou equivalente técnico.</t>
  </si>
  <si>
    <t xml:space="preserve"> 11131 </t>
  </si>
  <si>
    <t>Fornecimento e instalação de cartucho para solda exotérmica   nº 150.Fab.: Termotécnica. REF.: TEL 999150 ou equivalente técnico.</t>
  </si>
  <si>
    <t xml:space="preserve"> 10426 </t>
  </si>
  <si>
    <t>Fornecimento e instalação de barramento trifásico.</t>
  </si>
  <si>
    <t xml:space="preserve"> 9477 </t>
  </si>
  <si>
    <t>Fornecimento e instalação de quadro de comando,  chapa N.14, IP-54, sobrepor, com placa de montagem, porta com chave, pintura eletrostática  epóxi na cor bege (RAL 7032).</t>
  </si>
  <si>
    <t xml:space="preserve"> 00000051 </t>
  </si>
  <si>
    <t>TOTAL</t>
  </si>
  <si>
    <t>ASSINATURA DO COORDENADOR DO E.E.</t>
  </si>
  <si>
    <t>Prazo da Obra</t>
  </si>
  <si>
    <t xml:space="preserve"> 360 DIAS</t>
  </si>
  <si>
    <t>LOCAL</t>
  </si>
  <si>
    <t>ASSINATURA SOB CARIMBO</t>
  </si>
  <si>
    <t>Fornecimento, montagem e instalação de duto em chapa de aço galvanizado Nº. 22, para ar condicionado.</t>
  </si>
  <si>
    <t>Fornecimento, montagem e instalação de duto em chapa de aço galvanizado Nº. 24, para ar condicionado.</t>
  </si>
  <si>
    <t>Fornecimento e instalação de difusor de ar 2 vias em alumínio, com registro 254 X 254mm.</t>
  </si>
  <si>
    <t>CUSTO UNITÁRIO</t>
  </si>
  <si>
    <t>UND</t>
  </si>
  <si>
    <t>UNIDADE DA CAIXA</t>
  </si>
  <si>
    <t>UNIDADE/EN:</t>
  </si>
  <si>
    <t>Fornecimento e instalação de forração em chapa de madeira compensado resinado E=18mm, sobre piso pronto para transportes pesados.</t>
  </si>
  <si>
    <t>Fornecimento e instalação de linha de vida, com cabo de aço inox diâm. 8mm e acessórios, em coberturas, inclusive projeto e ART.</t>
  </si>
  <si>
    <t>EMOP</t>
  </si>
  <si>
    <t>Fornecimento e aplicação de revestimento cerâmico para paredes internas com placas tipo esmaltada extra de dimensões 33X45cm, aplicadas em ambientes de área maior que 5,0m2, na altura inteira das paredes.</t>
  </si>
  <si>
    <t>Remanejamento de ponto lógico e elétrico.</t>
  </si>
  <si>
    <t>km</t>
  </si>
  <si>
    <t>Fornecimento e instalação de manta de lã de vidro com espessura de 1" e densidade de 20kg/m3, aluminizada externamente, referência Isoflex ou equivalente.</t>
  </si>
  <si>
    <t>1.13</t>
  </si>
  <si>
    <t>1.14</t>
  </si>
  <si>
    <t>1.15</t>
  </si>
  <si>
    <t>1.16</t>
  </si>
  <si>
    <t>1.17</t>
  </si>
  <si>
    <t>2.98</t>
  </si>
  <si>
    <t>2.99</t>
  </si>
  <si>
    <t>2.100</t>
  </si>
  <si>
    <t>2.101</t>
  </si>
  <si>
    <t>2.102</t>
  </si>
  <si>
    <t>2.103</t>
  </si>
  <si>
    <t>4.47</t>
  </si>
  <si>
    <t>4.48</t>
  </si>
  <si>
    <t>4.49</t>
  </si>
  <si>
    <t>4.50</t>
  </si>
  <si>
    <t>4.51</t>
  </si>
  <si>
    <t>4.52</t>
  </si>
  <si>
    <t>4.53</t>
  </si>
  <si>
    <t>4.54</t>
  </si>
  <si>
    <t>4.55</t>
  </si>
  <si>
    <t>4.56</t>
  </si>
  <si>
    <t>4.57</t>
  </si>
  <si>
    <t>4.58</t>
  </si>
  <si>
    <t>4.59</t>
  </si>
  <si>
    <t>4.60</t>
  </si>
  <si>
    <t>4.61</t>
  </si>
  <si>
    <t>4.62</t>
  </si>
  <si>
    <t>4.63</t>
  </si>
  <si>
    <t>4.64</t>
  </si>
  <si>
    <t>4.65</t>
  </si>
  <si>
    <t>4.66</t>
  </si>
  <si>
    <t>4.67</t>
  </si>
  <si>
    <t>Fornecimento e instalação de ponto de interruptor de 1 seção completo, inclusive rasgos, caixa de embutir, fiação, espelho 4"x2", linha Pial Plus, fabr. Pial Legrand ou equivalente, eletroduto e demais serviços e acessórios que se fizerem necessários, até o quadro elétrico.</t>
  </si>
  <si>
    <t>Fornecimento e instalação de ponto de interruptor de 2 seções completo, inclusive rasgos, caixa de embutir, fiação, espelho 4"x2", linha Pial Plus, fabr. Pial Legrand ou equivalente, eletroduto e demais serviços e acessórios que se fizerem necessários, até o quadro elétrico.</t>
  </si>
  <si>
    <t>Fornecimento e instalação de ponto de luz em teto ou parede completo, inclusive rasgos, caixa de embutir, fiação, eletroduto e demais serviços e acessórios que se fizerem necessários, até o quadro elétrico.</t>
  </si>
  <si>
    <t>Fornecimento e instalação de ponto de tomada completo, inclusive rasgos, caixa de embutir, fiação, espelho 4"x2", linha Pial Plus, 15A, 250V, fabr. Pial Legrand ou equivalente, eletroduto/calha sobrepor e demais serviços e acessórios que se fizerem necessários, até o quadro elétrico.</t>
  </si>
  <si>
    <t xml:space="preserve"> 97062 </t>
  </si>
  <si>
    <t xml:space="preserve"> 00001549 </t>
  </si>
  <si>
    <t xml:space="preserve"> 00001540 </t>
  </si>
  <si>
    <t xml:space="preserve"> 00001541 </t>
  </si>
  <si>
    <t xml:space="preserve"> 00001550 </t>
  </si>
  <si>
    <t xml:space="preserve"> 00001042 </t>
  </si>
  <si>
    <t xml:space="preserve"> 00001332 </t>
  </si>
  <si>
    <t xml:space="preserve"> 13169 </t>
  </si>
  <si>
    <t xml:space="preserve"> 14.30.310 </t>
  </si>
  <si>
    <t xml:space="preserve"> 12.016.0024-A </t>
  </si>
  <si>
    <t xml:space="preserve"> 91338 </t>
  </si>
  <si>
    <t xml:space="preserve"> 91341 </t>
  </si>
  <si>
    <t xml:space="preserve"> 87273 </t>
  </si>
  <si>
    <t xml:space="preserve"> 00001544 </t>
  </si>
  <si>
    <t xml:space="preserve"> 00001545 </t>
  </si>
  <si>
    <t xml:space="preserve"> 00001547 </t>
  </si>
  <si>
    <t xml:space="preserve"> 00001546 </t>
  </si>
  <si>
    <t xml:space="preserve"> 00001010 </t>
  </si>
  <si>
    <t xml:space="preserve"> 00001548 </t>
  </si>
  <si>
    <t xml:space="preserve"> 00001560 </t>
  </si>
  <si>
    <t xml:space="preserve"> 00001561 </t>
  </si>
  <si>
    <t xml:space="preserve"> 00001562 </t>
  </si>
  <si>
    <t xml:space="preserve"> 00001563 </t>
  </si>
  <si>
    <t xml:space="preserve"> 642 </t>
  </si>
  <si>
    <t xml:space="preserve"> 3296 </t>
  </si>
  <si>
    <t xml:space="preserve"> 3275 </t>
  </si>
  <si>
    <t xml:space="preserve"> 3282 </t>
  </si>
  <si>
    <t>2.104</t>
  </si>
  <si>
    <t>Laje pré-fabricada treliçada para piso ou cobertura, bidirecional, intereixo 38cm, h=30cm, el. enchimento em EPS h=25cm, inclusive tela e ferragem adicional da treliça, inclusive escoramento e capeamento 5cm em concreto.</t>
  </si>
  <si>
    <t>Execução de regularização de piso em concreto, traço 1:3:5 (cimento, areia e brita), preparo manual e espessura de 3,5 cm.</t>
  </si>
  <si>
    <t>Execução de regularização de piso em concreto, traço 1:3:5 (cimento, areia e brita), preparo manual e espessura de 10 cm.</t>
  </si>
  <si>
    <t>Fornecimento e execução de piso cerâmico PEI-5 de 45x45cm,  inclusive rejunte e argamassa de assentamento.</t>
  </si>
  <si>
    <t>Fornecimento e instalação de plug para tomada, tipo macho, 2P+T, 10A.</t>
  </si>
  <si>
    <t>Fornecimento e instalação de plug para tomada, tipo fêmea, 2P+T, 10A.</t>
  </si>
  <si>
    <t>3.16</t>
  </si>
  <si>
    <t>Fornecimento e aprovação do Plano de Gerenciamento de Resíduos da Construção Civil (PGRCC).</t>
  </si>
  <si>
    <t>Coberta com telha romana, inclusive transporte vertical, fixação e demais acessórios necessários.</t>
  </si>
  <si>
    <t xml:space="preserve"> 00001580 </t>
  </si>
  <si>
    <t xml:space="preserve"> 00001568 </t>
  </si>
  <si>
    <t xml:space="preserve"> 94443 </t>
  </si>
  <si>
    <t xml:space="preserve"> 00001570 </t>
  </si>
  <si>
    <t xml:space="preserve"> 00001571 </t>
  </si>
  <si>
    <t xml:space="preserve"> 00000726 </t>
  </si>
  <si>
    <t xml:space="preserve"> 00000725 </t>
  </si>
  <si>
    <t>SERVICOS PRELIMINARES</t>
  </si>
  <si>
    <t>Fornecimento e instalação de escoramento metálico para estrutura, inclusive montagem e desmontagem</t>
  </si>
  <si>
    <t>Demolição de pavimento intertravado, de forma manual.</t>
  </si>
  <si>
    <t>2.105</t>
  </si>
  <si>
    <t>2.106</t>
  </si>
  <si>
    <t xml:space="preserve"> 00000945 </t>
  </si>
  <si>
    <t xml:space="preserve"> 7631 </t>
  </si>
  <si>
    <t xml:space="preserve">Imunização de madeira contra cupim, com aplicação de 01 demão de Pentox ou similar. </t>
  </si>
  <si>
    <t>Mobilização e desmobilização para execução de serviços comuns de engenharia - NÍVEL 1 (DIST.≤50KM).</t>
  </si>
  <si>
    <t>Mobilização e desmobilização para execução de serviços comuns de engenharia - NÍVEL 2 (50KM&lt;DIST.≤200KM).</t>
  </si>
  <si>
    <t>Mobilização e desmobilização para execução de serviços comuns de engenharia - NÍVEL 3 (200KM&lt;DIST.≤400KM).</t>
  </si>
  <si>
    <t>Mobilização e desmobilização para execução de serviços comuns de engenharia - NÍVEL 4 (DIST.&gt;400KM).</t>
  </si>
  <si>
    <t>Laje pré-moldada p/piso, unidirecional, bi apoiada, vãos ate 3,50m/e=8cm, c/lajotas e cap.c/conc fck=20mpa, 4cm, inter-eixo 38cm, c/escoramento (reapr.3x) e ferragem negativa.</t>
  </si>
  <si>
    <t>Fornecimento e aplicação de revestimento cerâmico 335x60cm, inclusive argamassa de assentamento e rejunte.</t>
  </si>
  <si>
    <t>Fornecimento e instalação de junta de dilatação em gesso, esp. = 3cm, limitando parede e forro de gesso.</t>
  </si>
  <si>
    <t>Piso cimentado desempolado traço 1:5, e = 3 cm, c/junta plástica 3x27mm.</t>
  </si>
  <si>
    <t>Coluna de água fria, inclusive tubos, conexões, adaptadores e todos os serviços e materiais necessários para sua perfeita instalação e funcionamento (diam. 50mm com 10m).</t>
  </si>
  <si>
    <t>Ponto de água fria, inclusive tubos, conexões, adaptadores e todos os serviços e materiais necessários para sua perfeita instalação e funcionamento.</t>
  </si>
  <si>
    <t>Ponto de esgoto, inclusive tubos, conexões, adaptadores e todos os serviços e materiais necessários para sua perfeita instalação e funcionamento.</t>
  </si>
  <si>
    <t>Coluna de ventilação, diam. 75mm, inclusive tubos, conexões, adaptadores e todos os serviços e materiais necessários para sua perfeita instalação e funcionamento.</t>
  </si>
  <si>
    <t>Fornecimento e instalação de conjunto motor-bomba 1 CV.</t>
  </si>
  <si>
    <t>Fornecimento e instalação de conjunto motor-bomba  3/4 CV, monofásica.</t>
  </si>
  <si>
    <t>Fornecimento e instalação de conjunto motor-bomba 1/3 CV, monofásica.</t>
  </si>
  <si>
    <t>Fornecimento e instalação de junção interna "I" para perfilado 38x38mm, ref. 114-15-Z, fabr. Mopa ou equivalente, inclusive talas, parafusos cabeça lentilha auto-travante, porcas sextavadas, arruelas lisas e demais materiais necessários para emenda.</t>
  </si>
  <si>
    <t>Fornecimento e instalação de junção interna "L" para perfilado 38x38mm, ref. 114-16-Z, fabr. Mopa ou equivalente, inclusive talas, parafusos cabeça lentilha auto-travante, porcas sextavadas, arruelas lisas e demais materiais necessários para emenda.</t>
  </si>
  <si>
    <t>Fornecimento e instalação de junção interna "T" para perfilado 38x38mm, ref. 114-17-Z, fabr. Mopa ou equivalente, inclusive talas, parafusos cabeça lentilha auto-travante, porcas sextavadas, arruelas lisas e demais materiais necessários para emenda.</t>
  </si>
  <si>
    <t>Fornecimento e instalação de junção interna "X" para perfilado 38x38mm, ref. 114-18-Z, fabr. Mopa ou equivalente, inclusive talas, parafusos cabeça lentilha auto-travante, porcas sextavadas, arruelas lisas e demais materiais necessários para emenda.</t>
  </si>
  <si>
    <t>Fornecimento e instalação de conjunto tomada padrão brasileiro simples, 2P+T, 10A-250V, Linha Pial Plus, ref. 6150 80, Pial Legrand ou equivalente.</t>
  </si>
  <si>
    <t>Fornecimento e instalação de conjunto tomada padrão brasileiro (2 módulos), 2P+T, 10A-250V, Linha Pial Plus, ref. 6150 80, Pial Legrand ou equivalente.</t>
  </si>
  <si>
    <t>Fornecimento e instalação de conjunto tomada padrão brasileiro (3 módulos), 2P+T, 10A-250V, Linha Pial Plus, ref. 6150 80, Pial Legrand ou equivalente.</t>
  </si>
  <si>
    <t>Fornecimento e instalação de conjunto tomada padrão brasileiro (4 módulos), 2P+T, 10A-250V, Linha Pial Plus, ref. 6150 80, Pial Legrand ou equivalente.</t>
  </si>
  <si>
    <t>Fornecimento e instalação de conjunto tomada padrão brasileiro, 2P+T, 20A-250V, Linha Pial Plus, ref. 6150 81, Pial Legrand ou equivalente.</t>
  </si>
  <si>
    <t>Fornecimento e instalação de conjunto de botoeiras para acionamento Liga/Desliga com retenção e luminoso integrado a led. Fab.: Schneider ou equivalente. Ref:ZB5AW0G33 + ZB5AH033.</t>
  </si>
  <si>
    <t>Fornecimento e instalação de conjunto montado de botão saliente iluminado, cor verde, 1 NA, 220-240V, ref. CSW BFI2 1000000D66, WEG ou equivalente</t>
  </si>
  <si>
    <t>Fornecimento e instalação de quadro de distribuição de embutir, com barramento trifásico, para 18 disjuntores, inclusive demais serviços e acessórios necessários.</t>
  </si>
  <si>
    <t>Fornecimento e instalação de quadro de distribuição de sobrepor, com barramento trifásico, para 18 disjuntores, inclusive demais serviços e acessórios necessários.</t>
  </si>
  <si>
    <t>Fornecimento e instalação de disjuntor DR de 16A, padrão DIN, fabr. Siemens ou equivalente.</t>
  </si>
  <si>
    <t>Fornecimento e instalação de disjuntor termomagnético monopolar de  6A, padrão DIN, fabr. Siemens ou equivalente.</t>
  </si>
  <si>
    <t>Fornecimento e instalação de disjuntor termomagnético monopolar de  10A, padrão DIN, fabr. Siemens ou equivalente.</t>
  </si>
  <si>
    <t>Fornecimento e instalação de disjuntor termomagnético monopolar de  16A, padrão DIN, fabr. Siemens ou equivalente.</t>
  </si>
  <si>
    <t>Fornecimento e instalação de disjuntor termomagnético monopolar de  20A, padrão DIN, fabr. Siemens ou equivalente.</t>
  </si>
  <si>
    <t>Fornecimento e instalação de disjuntor termomagnético monopolar de  25A, padrão DIN, fabr. Siemens ou equivalente.</t>
  </si>
  <si>
    <t>Fornecimento e instalação de disjuntor termomagnético monopolar de  32A, padrão DIN, fabr. Siemens ou equivalente.</t>
  </si>
  <si>
    <t>Fornecimento e instalação de disjuntor termomagnético monopolar de  40A, padrão DIN, fabr. Siemens ou equivalente.</t>
  </si>
  <si>
    <t>Fornecimento e instalação de disjuntor termomagnético tripolar de  10A, padrão DIN, fabr. Siemens ou equivalente.</t>
  </si>
  <si>
    <t>Fornecimento e instalação de disjuntor termomagnético tripolar de  16A, padrão DIN, fabr. Siemens ou equivalente.</t>
  </si>
  <si>
    <t>Fornecimento e instalação de disjuntor termomagnético tripolar de  20A, padrão DIN, fabr. Siemens ou equivalente.</t>
  </si>
  <si>
    <t>Fornecimento e instalação de disjuntor termomagnético tripolar de  25A, padrão DIN, fabr. Siemens ou equivalente.</t>
  </si>
  <si>
    <t>Fornecimento e instalação de disjuntor termomagnético tripolar de  32A, padrão DIN, fabr. Siemens ou equivalente.</t>
  </si>
  <si>
    <t>Fornecimento e instalação de disjuntor termomagnético tripolar de  40A, padrão DIN, fabr. Siemens ou equivalente.</t>
  </si>
  <si>
    <t>Fornecimento e instalação de disjuntor termomagnético tripolar de  50A, padrão DIN, fabr. Siemens ou equivalente.</t>
  </si>
  <si>
    <t>Fornecimento e instalação de disjuntor termomagnético tripolar de  35A-10kA, padrão DIN, fabr. Siemens ou equivalente.</t>
  </si>
  <si>
    <t>Fornecimento e instalação de disjuntor termomagnético tripolar de  70A-10kA, padrão DIN, fabr. Siemens ou equivalente.</t>
  </si>
  <si>
    <t>Fornecimento e instalação de conjunto fusível diazed, dotado de elemento fusível , base, anel de proteção, tampa, parafuso de ajuste, tamanho D2, corrente nominal de 6A, fabricação Weg ou equivalente técnico.</t>
  </si>
  <si>
    <t>Fornecimento e instalação de conjunto para captor Franklin (mastro 3m - 1.1/2", base, braçadeira, pára raio Franklin, conector split-bolt, apoio para mastro). Termotécnica ou equivalente técnico.</t>
  </si>
  <si>
    <t xml:space="preserve"> 00001603 </t>
  </si>
  <si>
    <t xml:space="preserve"> 00001604 </t>
  </si>
  <si>
    <t xml:space="preserve"> 00001605 </t>
  </si>
  <si>
    <t xml:space="preserve"> 00001606 </t>
  </si>
  <si>
    <t xml:space="preserve"> 00001408 </t>
  </si>
  <si>
    <t xml:space="preserve"> 00000417 </t>
  </si>
  <si>
    <t>SERVIÇOS E INSTALAÇÕES CIVIS</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</si>
  <si>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</si>
  <si>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</si>
  <si>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</si>
  <si>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</si>
  <si>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</si>
  <si>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</si>
  <si>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</si>
  <si>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</si>
  <si>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</si>
  <si>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</si>
  <si>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</si>
  <si>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</si>
  <si>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</si>
  <si>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</si>
  <si>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</si>
  <si>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</si>
  <si>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</si>
  <si>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</si>
  <si>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</si>
  <si>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</si>
  <si>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</si>
  <si>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</si>
  <si>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</si>
  <si>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</si>
  <si>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</si>
  <si>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</si>
  <si>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</si>
  <si>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</si>
  <si>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</si>
  <si>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</si>
  <si>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</si>
  <si>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</si>
  <si>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</si>
  <si>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</si>
  <si>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</si>
  <si>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</si>
  <si>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</si>
  <si>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</si>
  <si>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</si>
  <si>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</si>
  <si>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</si>
  <si>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</si>
  <si>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</si>
  <si>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</si>
  <si>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</si>
  <si>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</si>
  <si>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</si>
  <si>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</si>
  <si>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</si>
  <si>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</si>
  <si>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</si>
  <si>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</si>
  <si>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</si>
  <si>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</si>
  <si>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</si>
  <si>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</si>
  <si>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</si>
  <si>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</si>
  <si>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</si>
  <si>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</si>
  <si>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</si>
  <si>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</si>
  <si>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</si>
  <si>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</si>
  <si>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</si>
  <si>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</si>
  <si>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</si>
  <si>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</si>
  <si>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</si>
  <si>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</si>
  <si>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</si>
  <si>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2.107</t>
  </si>
  <si>
    <t>2.108</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</si>
  <si>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</si>
  <si>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</si>
  <si>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</si>
  <si>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</si>
  <si>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</si>
  <si>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</si>
  <si>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</si>
  <si>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</si>
  <si>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</si>
  <si>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</si>
  <si>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</si>
  <si>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</si>
  <si>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</si>
  <si>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</si>
  <si>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</si>
  <si>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</si>
  <si>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</si>
  <si>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</si>
  <si>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</si>
  <si>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</si>
  <si>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</si>
  <si>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</si>
  <si>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</si>
  <si>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</si>
  <si>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</si>
  <si>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</si>
  <si>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</si>
  <si>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</si>
  <si>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</si>
  <si>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</si>
  <si>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</si>
  <si>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</si>
  <si>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</si>
  <si>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</si>
  <si>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</si>
  <si>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</si>
  <si>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</si>
  <si>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</si>
  <si>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</si>
  <si>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</si>
  <si>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</si>
  <si>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</si>
  <si>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</si>
  <si>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</si>
  <si>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</si>
  <si>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</si>
  <si>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</si>
  <si>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</si>
  <si>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</si>
  <si>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</si>
  <si>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</si>
  <si>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</si>
  <si>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</si>
  <si>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</si>
  <si>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</si>
  <si>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</si>
  <si>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</si>
  <si>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</si>
  <si>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</si>
  <si>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</si>
  <si>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</si>
  <si>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</si>
  <si>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</si>
  <si>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</si>
  <si>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</si>
  <si>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</si>
  <si>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</si>
  <si>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</si>
  <si>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</si>
  <si>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</si>
  <si>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</si>
  <si>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</si>
  <si>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</si>
  <si>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</si>
  <si>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</si>
  <si>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</si>
  <si>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</si>
  <si>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</si>
  <si>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</si>
  <si>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</si>
  <si>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</si>
  <si>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</si>
  <si>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</si>
  <si>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4.100</t>
  </si>
  <si>
    <t>4.101</t>
  </si>
  <si>
    <t>4.102</t>
  </si>
  <si>
    <t>4.103</t>
  </si>
  <si>
    <t>4.104</t>
  </si>
  <si>
    <t>4.105</t>
  </si>
  <si>
    <t>4.106</t>
  </si>
  <si>
    <t>4.107</t>
  </si>
  <si>
    <t>4.108</t>
  </si>
  <si>
    <t>4.109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</si>
  <si>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</si>
  <si>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</si>
  <si>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</si>
  <si>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</si>
  <si>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</si>
  <si>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</si>
  <si>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</si>
  <si>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</si>
  <si>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</si>
  <si>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</si>
  <si>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</si>
  <si>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</si>
  <si>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</si>
  <si>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</si>
  <si>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</si>
  <si>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</si>
  <si>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</si>
  <si>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</si>
  <si>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</si>
  <si>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</si>
  <si>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</si>
  <si>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</si>
  <si>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</si>
  <si>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</si>
  <si>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</si>
  <si>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</si>
  <si>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</si>
  <si>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</si>
  <si>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</si>
  <si>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</si>
  <si>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</si>
  <si>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</si>
  <si>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</si>
  <si>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</si>
  <si>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</si>
  <si>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</si>
  <si>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</si>
  <si>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</si>
  <si>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</si>
  <si>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</si>
  <si>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4.150</t>
  </si>
  <si>
    <t>4.151</t>
  </si>
  <si>
    <t>4.152</t>
  </si>
  <si>
    <t>4.153</t>
  </si>
  <si>
    <t>4.154</t>
  </si>
  <si>
    <t>4.155</t>
  </si>
  <si>
    <t>4.156</t>
  </si>
  <si>
    <t>4.157</t>
  </si>
  <si>
    <t>4.158</t>
  </si>
  <si>
    <t>4.159</t>
  </si>
  <si>
    <t>4.160</t>
  </si>
  <si>
    <t>4.161</t>
  </si>
  <si>
    <t>4.162</t>
  </si>
  <si>
    <t>4.163</t>
  </si>
  <si>
    <t>4.164</t>
  </si>
  <si>
    <t>4.165</t>
  </si>
  <si>
    <t>4.166</t>
  </si>
  <si>
    <t>4.167</t>
  </si>
  <si>
    <t>4.168</t>
  </si>
  <si>
    <t>4.169</t>
  </si>
  <si>
    <t>4.170</t>
  </si>
  <si>
    <t>4.171</t>
  </si>
  <si>
    <t>4.172</t>
  </si>
  <si>
    <t>4.173</t>
  </si>
  <si>
    <t>4.174</t>
  </si>
  <si>
    <t>4.175</t>
  </si>
  <si>
    <t>4.176</t>
  </si>
  <si>
    <t>4.177</t>
  </si>
  <si>
    <t>4.178</t>
  </si>
  <si>
    <t>4.179</t>
  </si>
  <si>
    <t>4.180</t>
  </si>
  <si>
    <t>4.181</t>
  </si>
  <si>
    <t>4.182</t>
  </si>
  <si>
    <t>4.183</t>
  </si>
  <si>
    <t>4.184</t>
  </si>
  <si>
    <t>4.185</t>
  </si>
  <si>
    <t>4.186</t>
  </si>
  <si>
    <t>4.187</t>
  </si>
  <si>
    <t>4.188</t>
  </si>
  <si>
    <t>4.189</t>
  </si>
  <si>
    <t>4.190</t>
  </si>
  <si>
    <t>4.191</t>
  </si>
  <si>
    <t>4.192</t>
  </si>
  <si>
    <t>4.193</t>
  </si>
  <si>
    <t>4.194</t>
  </si>
  <si>
    <t>4.195</t>
  </si>
  <si>
    <t>4.196</t>
  </si>
  <si>
    <t>4.197</t>
  </si>
  <si>
    <t>4.198</t>
  </si>
  <si>
    <t>4.199</t>
  </si>
  <si>
    <t>4.200</t>
  </si>
  <si>
    <t>4.201</t>
  </si>
  <si>
    <t>4.202</t>
  </si>
  <si>
    <t>4.203</t>
  </si>
  <si>
    <t>4.204</t>
  </si>
  <si>
    <t>4.205</t>
  </si>
  <si>
    <t>4.206</t>
  </si>
  <si>
    <t>4.207</t>
  </si>
  <si>
    <t>4.208</t>
  </si>
  <si>
    <t>4.209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</si>
  <si>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</si>
  <si>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</si>
  <si>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</si>
  <si>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</si>
  <si>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</si>
  <si>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</si>
  <si>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</si>
  <si>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</si>
  <si>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</si>
  <si>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</si>
  <si>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</si>
  <si>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</si>
  <si>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</si>
  <si>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</si>
  <si>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</si>
  <si>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</si>
  <si>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</si>
  <si>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</si>
  <si>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</si>
  <si>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</si>
  <si>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</si>
  <si>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</si>
  <si>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</si>
  <si>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</si>
  <si>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</si>
  <si>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</si>
  <si>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</si>
  <si>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</si>
  <si>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</si>
  <si>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</si>
  <si>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</si>
  <si>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</si>
  <si>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</si>
  <si>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</si>
  <si>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</si>
  <si>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</si>
  <si>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</si>
  <si>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</si>
  <si>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</si>
  <si>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</si>
  <si>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</si>
  <si>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</si>
  <si>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</si>
  <si>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</si>
  <si>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</si>
  <si>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</si>
  <si>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</si>
  <si>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</si>
  <si>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</si>
  <si>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</si>
  <si>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</si>
  <si>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</si>
  <si>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</si>
  <si>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</si>
  <si>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</si>
  <si>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</si>
  <si>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</si>
  <si>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</si>
  <si>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</si>
  <si>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</si>
  <si>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</si>
  <si>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</si>
  <si>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</si>
  <si>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</si>
  <si>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</si>
  <si>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</si>
  <si>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</si>
  <si>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</si>
  <si>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</si>
  <si>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</si>
  <si>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</si>
  <si>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</si>
  <si>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</si>
  <si>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</si>
  <si>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</si>
  <si>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</si>
  <si>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</si>
  <si>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</si>
  <si>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</si>
  <si>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</si>
  <si>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</si>
  <si>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</si>
  <si>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</si>
  <si>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</si>
  <si>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</si>
  <si>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</si>
  <si>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</si>
  <si>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</si>
  <si>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</si>
  <si>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</si>
  <si>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4.300</t>
  </si>
  <si>
    <t>4.301</t>
  </si>
  <si>
    <t>4.302</t>
  </si>
  <si>
    <t>4.303</t>
  </si>
  <si>
    <t>4.304</t>
  </si>
  <si>
    <t>4.305</t>
  </si>
  <si>
    <t>4.306</t>
  </si>
  <si>
    <t>4.307</t>
  </si>
  <si>
    <t>4.308</t>
  </si>
  <si>
    <t>4.309</t>
  </si>
  <si>
    <t>4.310</t>
  </si>
  <si>
    <t>4.311</t>
  </si>
  <si>
    <t>SR RECIFE</t>
  </si>
  <si>
    <t>SERVIÇOS COMUNS DE ENG. PARA SEGURANÇA.</t>
  </si>
  <si>
    <t>PLANILHA ORÇAMENTÁRIA DETALHADA - PLO - Nº 9976.2018.0811</t>
  </si>
  <si>
    <t>Fornecimento e instalação de ofendículos a grade existente, inclusive aplicação de duas demãos do LACKPOXI 76 WET SURFACE N 2680 – 150 micras ou equivalente, uma demão de tinta esmalte epóxi (cinza) do LACKTHANE N 2677 – 70 micras ou equivalente e demais serviços e acessórios necessários.</t>
  </si>
  <si>
    <t>Fornecimento e instalação de grade de ferro com ofendículos na parte superior, inclusive aplicação de duas demãos do LACKPOXI 76 WET SURFACE N 2680 – 150 micras ou equivalente, uma demão de tinta esmalte epóxi (cinza) do LACKTHANE N 2677 – 70 micras ou equivalente e demais serviços e acessórios necessários.</t>
  </si>
  <si>
    <t>Fornecimento e instalação de grade para refletor em chapa 3/4"x1/8", ferro 1/4".</t>
  </si>
  <si>
    <t>Fornecimento e aplicação de passarela em chapa xadrez 1/4", inclusive guarda-corpo com tubo de aço galv. de 1 1/2".</t>
  </si>
  <si>
    <t>Fornecimento e instalação de estrutura metálica de apoio, bi apoiada (parede/piso). (Medição por altura da peça).</t>
  </si>
  <si>
    <t>Chumbamento de estrutura com chumbador parabolt de 12mm. (Fornecimento e aplicação)</t>
  </si>
  <si>
    <t>Fornecimento e instalação de refletor Slim LED 200W de potência, branco Frio, 6500k, Autovolt, marca G-light ou similar.</t>
  </si>
  <si>
    <t>Fornecimento e instalação de refletor Slim LED 150W de potência, branco Frio, 6500k, Autovolt, marca G-light ou similar.</t>
  </si>
  <si>
    <t>Fornecimento e instalação de shaft em chapa de aço galvanizada.</t>
  </si>
  <si>
    <t>2.36</t>
  </si>
  <si>
    <t>2.37</t>
  </si>
  <si>
    <t xml:space="preserve"> 150685 </t>
  </si>
  <si>
    <t xml:space="preserve"> 00000368 </t>
  </si>
  <si>
    <t xml:space="preserve"> 00000009 </t>
  </si>
  <si>
    <t xml:space="preserve"> 00000010 </t>
  </si>
  <si>
    <t xml:space="preserve"> 00001613 </t>
  </si>
  <si>
    <t xml:space="preserve"> 00001611 </t>
  </si>
  <si>
    <t xml:space="preserve"> 00001498 </t>
  </si>
  <si>
    <t xml:space="preserve"> 00001612 </t>
  </si>
  <si>
    <t xml:space="preserve"> 00001610 </t>
  </si>
  <si>
    <t xml:space="preserve"> 00001614 </t>
  </si>
  <si>
    <t xml:space="preserve"> 00001609 </t>
  </si>
  <si>
    <t xml:space="preserve"> 00001615 </t>
  </si>
  <si>
    <t xml:space="preserve"> 12577 </t>
  </si>
  <si>
    <t xml:space="preserve"> 12808 </t>
  </si>
  <si>
    <t>Fornecimento e instalação de estrutura metálica de apoio, mão francesa simples (parede), para grade de condensadoras.</t>
  </si>
  <si>
    <t xml:space="preserve">Fornecimento e instalação de kits de interligação frigorígenas de Split de alta capacidade(Multsplit) de 20,0 TR, inclusive tubulações de cobre isolamento térmico, fitas de acabamento, suportes, e cabo de interligação elétrica, conforme especificações do fabricante.  </t>
  </si>
  <si>
    <t xml:space="preserve">Fornecimento e instalação de kits de interligação frigorígenas de Split de alta capacidade(Multsplit) de 15,0 TR, inclusive tubulações de cobre isolamento térmico, fitas de acabamento, suportes, e cabo de interligação elétrica, conforme especificações do fabricante.  </t>
  </si>
  <si>
    <t xml:space="preserve">Fornecimento e instalação de kits de interligação frigorígenas de Split de alta capacidade(Multsplit) de 10,0 TR, inclusive tubulações de cobre isolamento térmico, fitas de acabamento, suportes, e cabo de interligação elétrica, conforme especificações do fabricante.  </t>
  </si>
  <si>
    <t>Fornecimento e instalação de válvula GBC para sistema VRF, modelo de referencia GBC 6s da Danfoss ou equivalente técnico.</t>
  </si>
  <si>
    <t>Gás refrigerante R 410 A, fabricação Dupon ou equivalente ou de melhor qualidade.</t>
  </si>
  <si>
    <t>Kg</t>
  </si>
  <si>
    <t>Multikit de derivação do sistema VRF, para evaporadoras e condensadoras.</t>
  </si>
  <si>
    <t>Fornecimento e instalação de tomada de ar exterior  de 497 x 497 mm, completa, com filtragem mínima G4 e registros, REF. VDF-711, fabricação Trox, conforme projeto e especificações.</t>
  </si>
  <si>
    <t>Desinstalação de unidades evaporadoras e condensadoras de equipamentos minisplit.</t>
  </si>
  <si>
    <t xml:space="preserve">Higienização de rede de dutos de ar condicionado. </t>
  </si>
  <si>
    <t>Guindaste hidráulico autopropelido, com lança telescópica 28,80m, capacidade máxima 30T, potência 97 KW, tração 4 x 4 - CHP Diurno.</t>
  </si>
  <si>
    <t>Guindaste hidráulico veicular tipo Munck, capacidade de 15T - Hora improdutiva.</t>
  </si>
  <si>
    <t>Guindaste hidráulico veicular tipo Munck, capacidade de 15T - Hora produtiva.</t>
  </si>
  <si>
    <t>chi</t>
  </si>
  <si>
    <t>h</t>
  </si>
  <si>
    <t>Desinstalação de unidades evaporadoras e condensadoras de equipamentos Self ou Splitão.</t>
  </si>
  <si>
    <t>Serviço de limpeza de rede de tubulação de cobre de splits existentes, com gás refrigerante R141B.</t>
  </si>
  <si>
    <t>Fornecimento e instalação de exaustores vazão de ar de 150m³/h, com sensor, 220V, 60Hz, modelo de referência Ventokit.</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</si>
  <si>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</si>
  <si>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</si>
  <si>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</si>
  <si>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</si>
  <si>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</si>
  <si>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</si>
  <si>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</si>
  <si>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</si>
  <si>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</si>
  <si>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</si>
  <si>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</si>
  <si>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</si>
  <si>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</si>
  <si>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</si>
  <si>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</si>
  <si>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</si>
  <si>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</si>
  <si>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</si>
  <si>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</si>
  <si>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</si>
  <si>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</si>
  <si>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</si>
  <si>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</si>
  <si>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</si>
  <si>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</si>
  <si>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</si>
  <si>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</si>
  <si>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 xml:space="preserve"> 00000424 </t>
  </si>
  <si>
    <t xml:space="preserve"> 00000425 </t>
  </si>
  <si>
    <t xml:space="preserve"> 00001263 </t>
  </si>
  <si>
    <t xml:space="preserve"> 00000438 </t>
  </si>
  <si>
    <t xml:space="preserve"> 00000439 </t>
  </si>
  <si>
    <t xml:space="preserve"> 00000440 </t>
  </si>
  <si>
    <t xml:space="preserve"> 00000441 </t>
  </si>
  <si>
    <t xml:space="preserve"> 00000442 </t>
  </si>
  <si>
    <t xml:space="preserve"> 00000443 </t>
  </si>
  <si>
    <t xml:space="preserve"> 00000444 </t>
  </si>
  <si>
    <t xml:space="preserve"> 00000445 </t>
  </si>
  <si>
    <t xml:space="preserve"> 00000446 </t>
  </si>
  <si>
    <t xml:space="preserve"> 00000447 </t>
  </si>
  <si>
    <t xml:space="preserve"> 00000448 </t>
  </si>
  <si>
    <t xml:space="preserve"> 070401 </t>
  </si>
  <si>
    <t xml:space="preserve"> 070463 </t>
  </si>
  <si>
    <t xml:space="preserve"> 070943 </t>
  </si>
  <si>
    <t xml:space="preserve"> 070482 </t>
  </si>
  <si>
    <t xml:space="preserve"> 00000401 </t>
  </si>
  <si>
    <t xml:space="preserve"> 00000561 </t>
  </si>
  <si>
    <t xml:space="preserve"> 00000585 </t>
  </si>
  <si>
    <t xml:space="preserve"> C2269 </t>
  </si>
  <si>
    <t xml:space="preserve"> 89272 </t>
  </si>
  <si>
    <t xml:space="preserve"> 89273 </t>
  </si>
  <si>
    <t>Fornecimento e aplicação de duto flexível, Diam.: 100mm, inclusive demais serviços e acessórios necessários.</t>
  </si>
  <si>
    <r>
      <t xml:space="preserve">Tubulação de cobre, para sistema VRF </t>
    </r>
    <r>
      <rPr>
        <sz val="8"/>
        <rFont val="Arial Narrow"/>
        <family val="2"/>
      </rPr>
      <t>Ø</t>
    </r>
    <r>
      <rPr>
        <sz val="8"/>
        <rFont val="Arial"/>
        <family val="2"/>
      </rPr>
      <t xml:space="preserve">  1/4" com isolamento térmico em espuma elastomérica, inclusive suportes.</t>
    </r>
  </si>
  <si>
    <r>
      <t xml:space="preserve">Tubulação de cobre, para sistema VRF </t>
    </r>
    <r>
      <rPr>
        <sz val="8"/>
        <rFont val="Arial Narrow"/>
        <family val="2"/>
      </rPr>
      <t>Ø</t>
    </r>
    <r>
      <rPr>
        <sz val="8"/>
        <rFont val="Arial"/>
        <family val="2"/>
      </rPr>
      <t xml:space="preserve">  3/8" com isolamento térmico em espuma elastomérica, inclusive suportes.</t>
    </r>
  </si>
  <si>
    <r>
      <t xml:space="preserve">Tubulação de cobre, para sistema VRF </t>
    </r>
    <r>
      <rPr>
        <sz val="8"/>
        <rFont val="Arial Narrow"/>
        <family val="2"/>
      </rPr>
      <t>Ø</t>
    </r>
    <r>
      <rPr>
        <sz val="8"/>
        <rFont val="Arial"/>
        <family val="2"/>
      </rPr>
      <t xml:space="preserve">  1/2" com isolamento térmico em espuma elastomérica, inclusive suportes.</t>
    </r>
  </si>
  <si>
    <r>
      <t xml:space="preserve">Tubulação de cobre, para sistema VRF </t>
    </r>
    <r>
      <rPr>
        <sz val="8"/>
        <rFont val="Arial Narrow"/>
        <family val="2"/>
      </rPr>
      <t>Ø</t>
    </r>
    <r>
      <rPr>
        <sz val="8"/>
        <rFont val="Arial"/>
        <family val="2"/>
      </rPr>
      <t xml:space="preserve">  5/8" com isolamento térmico em espuma elastomérica, inclusive suportes.</t>
    </r>
  </si>
  <si>
    <r>
      <t xml:space="preserve">Tubulação de cobre, para sistema VRF </t>
    </r>
    <r>
      <rPr>
        <sz val="8"/>
        <rFont val="Arial Narrow"/>
        <family val="2"/>
      </rPr>
      <t>Ø</t>
    </r>
    <r>
      <rPr>
        <sz val="8"/>
        <rFont val="Arial"/>
        <family val="2"/>
      </rPr>
      <t xml:space="preserve">  3/4" com isolamento térmico em espuma elastomérica, inclusive suportes.</t>
    </r>
  </si>
  <si>
    <r>
      <t xml:space="preserve">Tubulação de cobre, para sistema VRF </t>
    </r>
    <r>
      <rPr>
        <sz val="8"/>
        <rFont val="Arial Narrow"/>
        <family val="2"/>
      </rPr>
      <t>Ø</t>
    </r>
    <r>
      <rPr>
        <sz val="8"/>
        <rFont val="Arial"/>
        <family val="2"/>
      </rPr>
      <t xml:space="preserve">  7/8" com isolamento térmico em espuma elastomérica, inclusive suportes.</t>
    </r>
  </si>
  <si>
    <r>
      <t xml:space="preserve">Tubulação de cobre, para sistema VRF </t>
    </r>
    <r>
      <rPr>
        <sz val="8"/>
        <rFont val="Arial Narrow"/>
        <family val="2"/>
      </rPr>
      <t>Ø</t>
    </r>
    <r>
      <rPr>
        <sz val="8"/>
        <rFont val="Arial"/>
        <family val="2"/>
      </rPr>
      <t xml:space="preserve">  1" com isolamento térmico em espuma elastomérica, inclusive suportes.</t>
    </r>
  </si>
  <si>
    <r>
      <t xml:space="preserve">Tubulação de cobre, para sistema VRF </t>
    </r>
    <r>
      <rPr>
        <sz val="8"/>
        <rFont val="Arial Narrow"/>
        <family val="2"/>
      </rPr>
      <t>Ø</t>
    </r>
    <r>
      <rPr>
        <sz val="8"/>
        <rFont val="Arial"/>
        <family val="2"/>
      </rPr>
      <t xml:space="preserve">  1.1/8" com isolamento térmico em espuma elastomérica, inclusive suportes.</t>
    </r>
  </si>
  <si>
    <r>
      <t xml:space="preserve">Tubulação de cobre, para sistema VRF </t>
    </r>
    <r>
      <rPr>
        <sz val="8"/>
        <rFont val="Arial Narrow"/>
        <family val="2"/>
      </rPr>
      <t>Ø</t>
    </r>
    <r>
      <rPr>
        <sz val="8"/>
        <rFont val="Arial"/>
        <family val="2"/>
      </rPr>
      <t xml:space="preserve">  1.1/4" com isolamento térmico em espuma elastomérica, inclusive suportes.</t>
    </r>
  </si>
  <si>
    <r>
      <t xml:space="preserve">Tubulação de cobre, para sistema VRF </t>
    </r>
    <r>
      <rPr>
        <sz val="8"/>
        <rFont val="Arial Narrow"/>
        <family val="2"/>
      </rPr>
      <t>Ø</t>
    </r>
    <r>
      <rPr>
        <sz val="8"/>
        <rFont val="Arial"/>
        <family val="2"/>
      </rPr>
      <t xml:space="preserve">  1.3/8" com isolamento térmico em espuma elastomérica, inclusive suportes.</t>
    </r>
  </si>
  <si>
    <t>Fornecimento e instalação de fechadura tetra, com espelho, modelo STAM 1701/80 ou equivalente, com acabamento inox.</t>
  </si>
  <si>
    <t>Fornecimento e instalação de fechadura bico de papagaio, fab.: da IMAB, ref.: FA1352I310S00 ou equivalente.</t>
  </si>
  <si>
    <t>Fornecimento e instalação de fechadura de sobrepor para portão, em aço inox, com acabamento cromado, caixa de 100mm, incluindo chaves tipo cilindro.</t>
  </si>
  <si>
    <t>Fornecimento e instalação de fechadura de sobrepor para portão, em aço inox, com acabamento cromado, caixa de 100mm, incluindo chaves tipo tetra.</t>
  </si>
  <si>
    <t xml:space="preserve"> 140354 </t>
  </si>
  <si>
    <t xml:space="preserve"> 3736 </t>
  </si>
  <si>
    <t xml:space="preserve"> 00001622 </t>
  </si>
  <si>
    <t xml:space="preserve"> 00001623 </t>
  </si>
  <si>
    <t>Fornecimento e assentamento de rodapé em cerâmica 10x45cm, inclusive rejunte e argamassa de assentamento.</t>
  </si>
  <si>
    <t>Confecção e colocação de (01) guarda corpo com proteção em grade na horizontal, em tubo redondo de 2”, tubo redondo de ½”, em aço inox escovado.</t>
  </si>
  <si>
    <t>Fornecimento e instalação de guarda corpo em aço inox, com fechamento em vidro laminado de 10mm, inclusive chumbamento no piso e conforme detalhe em projeto.</t>
  </si>
  <si>
    <t>Fornecimento e instalação de tela extrudada, em chapa de aço malha 40x100mm, esp. 6,3mm, para fixação em gradil, inclusive solda e demais acessórios necessários.</t>
  </si>
  <si>
    <t>Fornecimento e instalação de grade metálica de proteção, com quadro em metalon 60x60x3,75mm, barra chata de 1.1/4" x 1/4", barra redonda de 5/8", chumbadores, dobradiças, ferrolho, solda e demais acessórios necessários.</t>
  </si>
  <si>
    <t>Remanejamento de split (evaporadora e condensadora), inclusive rede frigorígena, dreno, instalações elétricas, suportes, isolamento e demais serviços e acessórios necessários.</t>
  </si>
  <si>
    <t>4.312</t>
  </si>
  <si>
    <t>4.313</t>
  </si>
  <si>
    <t xml:space="preserve"> 00001642 </t>
  </si>
  <si>
    <t xml:space="preserve"> 00001645 </t>
  </si>
  <si>
    <t xml:space="preserve"> 00001646 </t>
  </si>
  <si>
    <t xml:space="preserve"> 00001643 </t>
  </si>
  <si>
    <t xml:space="preserve"> 00001644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</si>
</sst>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quot;* #,##0.00_);_(&quot;R$&quot;* \(#,##0.00\);_(&quot;R$&quot;* \-??_);_(@_)"/>
    <numFmt numFmtId="165" formatCode="0.000%"/>
    <numFmt numFmtId="166" formatCode="_-* #,##0.00_-;\-* #,##0.00_-;_-* \-??_-;_-@_-"/>
    <numFmt numFmtId="167" formatCode="_-* #,##0.00\ _€_-;\-* #,##0.00\ _€_-;_-* \-??\ _€_-;_-@_-"/>
    <numFmt numFmtId="168" formatCode="&quot;R$&quot;\ #,##0.00"/>
    <numFmt numFmtId="169" formatCode="_(* #,##0.00_);_(* \(#,##0.00\);_(* &quot;-&quot;??_);_(@_)"/>
    <numFmt numFmtId="170" formatCode="0.0000%"/>
  </numFmts>
  <fonts count="22" x14ac:knownFonts="1">
    <font>
      <sz val="11"/>
      <color theme="1"/>
      <name val="Calibri"/>
      <family val="2"/>
      <scheme val="minor"/>
    </font>
    <font>
      <sz val="11"/>
      <color theme="1"/>
      <name val="Calibri"/>
      <family val="2"/>
      <scheme val="minor"/>
    </font>
    <font>
      <b/>
      <sz val="10"/>
      <name val="Arial Narrow"/>
      <family val="2"/>
    </font>
    <font>
      <b/>
      <sz val="10"/>
      <name val="Arial"/>
      <family val="2"/>
    </font>
    <font>
      <sz val="10"/>
      <name val="Arial Narrow"/>
      <family val="2"/>
    </font>
    <font>
      <sz val="10"/>
      <name val="Arial"/>
      <family val="2"/>
    </font>
    <font>
      <sz val="10"/>
      <color indexed="8"/>
      <name val="Arial Narrow"/>
      <family val="2"/>
    </font>
    <font>
      <b/>
      <sz val="11"/>
      <name val="Arial Narrow"/>
      <family val="2"/>
    </font>
    <font>
      <sz val="11"/>
      <name val="Arial Narrow"/>
      <family val="2"/>
    </font>
    <font>
      <sz val="8"/>
      <name val="Arial Narrow"/>
      <family val="2"/>
    </font>
    <font>
      <b/>
      <sz val="9"/>
      <name val="Arial"/>
      <family val="2"/>
    </font>
    <font>
      <b/>
      <sz val="8"/>
      <name val="Arial Narrow"/>
      <family val="2"/>
    </font>
    <font>
      <b/>
      <sz val="12"/>
      <name val="Arial Narrow"/>
      <family val="2"/>
    </font>
    <font>
      <b/>
      <sz val="16"/>
      <name val="Arial Narrow"/>
      <family val="2"/>
    </font>
    <font>
      <sz val="16"/>
      <color indexed="8"/>
      <name val="Arial Narrow"/>
      <family val="2"/>
    </font>
    <font>
      <sz val="16"/>
      <name val="Arial Narrow"/>
      <family val="2"/>
    </font>
    <font>
      <sz val="11"/>
      <color indexed="8"/>
      <name val="Arial Narrow"/>
      <family val="2"/>
    </font>
    <font>
      <b/>
      <sz val="10"/>
      <color indexed="8"/>
      <name val="Arial Narrow"/>
      <family val="2"/>
    </font>
    <font>
      <sz val="8"/>
      <color indexed="8"/>
      <name val="Arial"/>
      <family val="2"/>
    </font>
    <font>
      <sz val="8"/>
      <name val="Arial"/>
      <family val="2"/>
    </font>
    <font>
      <sz val="11"/>
      <name val="Arial"/>
      <family val="2"/>
    </font>
    <font>
      <sz val="8"/>
      <name val="Calibri"/>
      <family val="2"/>
      <scheme val="minor"/>
    </font>
  </fonts>
  <fills count="12">
    <fill>
      <patternFill patternType="none"/>
    </fill>
    <fill>
      <patternFill patternType="gray125"/>
    </fill>
    <fill>
      <patternFill patternType="solid">
        <fgColor indexed="51"/>
        <bgColor indexed="13"/>
      </patternFill>
    </fill>
    <fill>
      <patternFill patternType="solid">
        <fgColor indexed="22"/>
        <bgColor indexed="31"/>
      </patternFill>
    </fill>
    <fill>
      <patternFill patternType="solid">
        <fgColor indexed="53"/>
        <bgColor indexed="52"/>
      </patternFill>
    </fill>
    <fill>
      <patternFill patternType="solid">
        <fgColor indexed="55"/>
        <bgColor indexed="23"/>
      </patternFill>
    </fill>
    <fill>
      <patternFill patternType="solid">
        <fgColor theme="0" tint="-0.249977111117893"/>
        <bgColor indexed="64"/>
      </patternFill>
    </fill>
    <fill>
      <patternFill patternType="solid">
        <fgColor indexed="9"/>
        <bgColor indexed="26"/>
      </patternFill>
    </fill>
    <fill>
      <patternFill patternType="solid">
        <fgColor theme="0" tint="-0.249977111117893"/>
        <bgColor indexed="23"/>
      </patternFill>
    </fill>
    <fill>
      <patternFill patternType="solid">
        <fgColor theme="9" tint="0.59999389629810485"/>
        <bgColor indexed="64"/>
      </patternFill>
    </fill>
    <fill>
      <patternFill patternType="solid">
        <fgColor rgb="FFFF0000"/>
        <bgColor indexed="64"/>
      </patternFill>
    </fill>
    <fill>
      <patternFill patternType="solid">
        <fgColor rgb="FFFFC000"/>
        <bgColor indexed="64"/>
      </patternFill>
    </fill>
  </fills>
  <borders count="45">
    <border>
      <left/>
      <right/>
      <top/>
      <bottom/>
      <diagonal/>
    </border>
    <border>
      <left style="medium">
        <color indexed="8"/>
      </left>
      <right/>
      <top style="medium">
        <color indexed="8"/>
      </top>
      <bottom/>
      <diagonal/>
    </border>
    <border>
      <left/>
      <right/>
      <top style="medium">
        <color indexed="8"/>
      </top>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top/>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thin">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style="thin">
        <color indexed="8"/>
      </top>
      <bottom/>
      <diagonal/>
    </border>
    <border>
      <left/>
      <right/>
      <top style="thin">
        <color indexed="8"/>
      </top>
      <bottom/>
      <diagonal/>
    </border>
    <border>
      <left/>
      <right style="medium">
        <color indexed="8"/>
      </right>
      <top style="thin">
        <color indexed="8"/>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medium">
        <color indexed="8"/>
      </left>
      <right style="medium">
        <color indexed="8"/>
      </right>
      <top style="medium">
        <color indexed="8"/>
      </top>
      <bottom/>
      <diagonal/>
    </border>
    <border>
      <left style="medium">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medium">
        <color indexed="8"/>
      </left>
      <right style="medium">
        <color indexed="8"/>
      </right>
      <top/>
      <bottom style="thin">
        <color indexed="8"/>
      </bottom>
      <diagonal/>
    </border>
    <border>
      <left/>
      <right style="thin">
        <color indexed="8"/>
      </right>
      <top style="thin">
        <color indexed="8"/>
      </top>
      <bottom style="thin">
        <color indexed="8"/>
      </bottom>
      <diagonal/>
    </border>
    <border>
      <left style="medium">
        <color indexed="8"/>
      </left>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medium">
        <color indexed="8"/>
      </left>
      <right style="medium">
        <color indexed="8"/>
      </right>
      <top style="thin">
        <color indexed="8"/>
      </top>
      <bottom/>
      <diagonal/>
    </border>
    <border>
      <left/>
      <right style="thin">
        <color indexed="8"/>
      </right>
      <top style="medium">
        <color indexed="8"/>
      </top>
      <bottom/>
      <diagonal/>
    </border>
    <border>
      <left style="thin">
        <color indexed="8"/>
      </left>
      <right/>
      <top style="medium">
        <color indexed="8"/>
      </top>
      <bottom style="medium">
        <color indexed="8"/>
      </bottom>
      <diagonal/>
    </border>
    <border>
      <left/>
      <right style="medium">
        <color indexed="8"/>
      </right>
      <top style="medium">
        <color indexed="8"/>
      </top>
      <bottom/>
      <diagonal/>
    </border>
    <border>
      <left/>
      <right style="thin">
        <color indexed="8"/>
      </right>
      <top/>
      <bottom/>
      <diagonal/>
    </border>
    <border>
      <left/>
      <right style="thin">
        <color indexed="8"/>
      </right>
      <top/>
      <bottom style="medium">
        <color indexed="8"/>
      </bottom>
      <diagonal/>
    </border>
    <border>
      <left/>
      <right style="medium">
        <color indexed="8"/>
      </right>
      <top/>
      <bottom style="medium">
        <color indexed="8"/>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xf numFmtId="9" fontId="5" fillId="0" borderId="0" applyFill="0" applyBorder="0" applyAlignment="0" applyProtection="0"/>
    <xf numFmtId="169" fontId="5" fillId="0" borderId="0" applyFont="0" applyFill="0" applyBorder="0" applyAlignment="0" applyProtection="0"/>
  </cellStyleXfs>
  <cellXfs count="185">
    <xf numFmtId="0" fontId="0" fillId="0" borderId="0" xfId="0"/>
    <xf numFmtId="0" fontId="2" fillId="0" borderId="1" xfId="0" applyFont="1" applyBorder="1" applyAlignment="1">
      <alignment horizontal="left" vertical="center"/>
    </xf>
    <xf numFmtId="0" fontId="3" fillId="0" borderId="2" xfId="0" applyFont="1" applyBorder="1" applyAlignment="1">
      <alignment horizontal="right"/>
    </xf>
    <xf numFmtId="0" fontId="4" fillId="0" borderId="2" xfId="0" applyFont="1" applyBorder="1" applyAlignment="1">
      <alignment horizontal="center" vertical="center"/>
    </xf>
    <xf numFmtId="43" fontId="6" fillId="0" borderId="2" xfId="1" applyFont="1" applyFill="1" applyBorder="1" applyAlignment="1" applyProtection="1">
      <alignment horizontal="center" vertical="center"/>
    </xf>
    <xf numFmtId="44" fontId="4" fillId="0" borderId="2" xfId="2" applyFont="1" applyFill="1" applyBorder="1" applyAlignment="1" applyProtection="1">
      <alignment horizontal="center" vertical="center"/>
    </xf>
    <xf numFmtId="44" fontId="4" fillId="2" borderId="2" xfId="2" applyFont="1" applyFill="1" applyBorder="1" applyAlignment="1" applyProtection="1">
      <alignment horizontal="center" vertical="center"/>
    </xf>
    <xf numFmtId="44" fontId="7" fillId="3" borderId="3" xfId="2" applyFont="1" applyFill="1" applyBorder="1" applyAlignment="1" applyProtection="1">
      <alignment vertical="center"/>
    </xf>
    <xf numFmtId="44" fontId="7" fillId="4" borderId="4" xfId="2" applyFont="1" applyFill="1" applyBorder="1" applyAlignment="1" applyProtection="1">
      <alignment vertical="center"/>
    </xf>
    <xf numFmtId="44" fontId="7" fillId="3" borderId="4" xfId="2" applyFont="1" applyFill="1" applyBorder="1" applyAlignment="1" applyProtection="1">
      <alignment vertical="center"/>
    </xf>
    <xf numFmtId="44" fontId="2" fillId="3" borderId="4" xfId="2" applyFont="1" applyFill="1" applyBorder="1" applyAlignment="1" applyProtection="1">
      <alignment vertical="center"/>
    </xf>
    <xf numFmtId="10" fontId="2" fillId="3" borderId="5" xfId="3" applyNumberFormat="1" applyFont="1" applyFill="1" applyBorder="1" applyAlignment="1" applyProtection="1">
      <alignment vertical="center"/>
    </xf>
    <xf numFmtId="0" fontId="4" fillId="0" borderId="0" xfId="0" applyFont="1" applyAlignment="1">
      <alignment vertical="center"/>
    </xf>
    <xf numFmtId="0" fontId="4" fillId="0" borderId="6" xfId="0" applyFont="1" applyBorder="1" applyAlignment="1">
      <alignment horizontal="center" vertical="center"/>
    </xf>
    <xf numFmtId="0" fontId="3" fillId="0" borderId="0" xfId="0" applyFont="1" applyAlignment="1">
      <alignment horizontal="right"/>
    </xf>
    <xf numFmtId="0" fontId="4" fillId="0" borderId="0" xfId="0" applyFont="1" applyAlignment="1">
      <alignment horizontal="center" vertical="center"/>
    </xf>
    <xf numFmtId="43" fontId="6" fillId="0" borderId="0" xfId="1" applyFont="1" applyFill="1" applyBorder="1" applyAlignment="1" applyProtection="1">
      <alignment horizontal="center" vertical="center"/>
    </xf>
    <xf numFmtId="44" fontId="4" fillId="0" borderId="0" xfId="2" applyFont="1" applyFill="1" applyBorder="1" applyAlignment="1" applyProtection="1">
      <alignment horizontal="center" vertical="center"/>
    </xf>
    <xf numFmtId="44" fontId="4" fillId="2" borderId="0" xfId="2" applyFont="1" applyFill="1" applyBorder="1" applyAlignment="1" applyProtection="1">
      <alignment horizontal="center" vertical="center"/>
    </xf>
    <xf numFmtId="44" fontId="8" fillId="0" borderId="6" xfId="2" applyFont="1" applyFill="1" applyBorder="1" applyAlignment="1" applyProtection="1">
      <alignment vertical="center"/>
    </xf>
    <xf numFmtId="44" fontId="8" fillId="0" borderId="0" xfId="2" applyFont="1" applyFill="1" applyBorder="1" applyAlignment="1" applyProtection="1">
      <alignment vertical="center"/>
    </xf>
    <xf numFmtId="0" fontId="9" fillId="0" borderId="7" xfId="0" applyFont="1" applyBorder="1" applyAlignment="1">
      <alignment vertical="center"/>
    </xf>
    <xf numFmtId="0" fontId="9" fillId="0" borderId="8" xfId="0" applyFont="1" applyBorder="1" applyAlignment="1">
      <alignment vertical="center"/>
    </xf>
    <xf numFmtId="44" fontId="8" fillId="0" borderId="9" xfId="2" applyFont="1" applyFill="1" applyBorder="1" applyAlignment="1" applyProtection="1">
      <alignment vertical="center"/>
    </xf>
    <xf numFmtId="44" fontId="8" fillId="0" borderId="10" xfId="2" applyFont="1" applyFill="1" applyBorder="1" applyAlignment="1" applyProtection="1">
      <alignment vertical="center"/>
    </xf>
    <xf numFmtId="44" fontId="9" fillId="0" borderId="0" xfId="2" applyFont="1" applyFill="1" applyBorder="1" applyAlignment="1" applyProtection="1">
      <alignment vertical="center"/>
    </xf>
    <xf numFmtId="0" fontId="9" fillId="0" borderId="12" xfId="0" applyFont="1" applyBorder="1" applyAlignment="1">
      <alignment vertical="center"/>
    </xf>
    <xf numFmtId="0" fontId="0" fillId="0" borderId="0" xfId="0" applyAlignment="1">
      <alignment horizontal="right" indent="14"/>
    </xf>
    <xf numFmtId="44" fontId="4" fillId="0" borderId="0" xfId="2" applyFont="1" applyFill="1" applyBorder="1" applyAlignment="1" applyProtection="1">
      <alignment vertical="center"/>
    </xf>
    <xf numFmtId="0" fontId="4" fillId="0" borderId="12" xfId="0" applyFont="1" applyBorder="1" applyAlignment="1">
      <alignment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43" fontId="6" fillId="0" borderId="14" xfId="1" applyFont="1" applyFill="1" applyBorder="1" applyAlignment="1" applyProtection="1">
      <alignment horizontal="center" vertical="center"/>
    </xf>
    <xf numFmtId="44" fontId="4" fillId="0" borderId="14" xfId="2" applyFont="1" applyFill="1" applyBorder="1" applyAlignment="1" applyProtection="1">
      <alignment horizontal="center" vertical="center"/>
    </xf>
    <xf numFmtId="44" fontId="4" fillId="2" borderId="14" xfId="2" applyFont="1" applyFill="1" applyBorder="1" applyAlignment="1" applyProtection="1">
      <alignment horizontal="center" vertical="center"/>
    </xf>
    <xf numFmtId="44" fontId="11" fillId="0" borderId="14" xfId="2" applyFont="1" applyFill="1" applyBorder="1" applyAlignment="1" applyProtection="1">
      <alignment vertical="center"/>
    </xf>
    <xf numFmtId="0" fontId="13" fillId="5" borderId="17" xfId="0" applyFont="1" applyFill="1" applyBorder="1" applyAlignment="1">
      <alignment vertical="center"/>
    </xf>
    <xf numFmtId="0" fontId="13" fillId="5" borderId="18" xfId="0" applyFont="1" applyFill="1" applyBorder="1" applyAlignment="1">
      <alignment vertical="center"/>
    </xf>
    <xf numFmtId="43" fontId="14" fillId="5" borderId="18" xfId="1" applyFont="1" applyFill="1" applyBorder="1" applyAlignment="1" applyProtection="1">
      <alignment horizontal="center" vertical="center"/>
    </xf>
    <xf numFmtId="44" fontId="15" fillId="5" borderId="18" xfId="2" applyFont="1" applyFill="1" applyBorder="1" applyAlignment="1" applyProtection="1">
      <alignment vertical="center"/>
    </xf>
    <xf numFmtId="44" fontId="15" fillId="2" borderId="18" xfId="2" applyFont="1" applyFill="1" applyBorder="1" applyAlignment="1" applyProtection="1">
      <alignment vertical="center"/>
    </xf>
    <xf numFmtId="44" fontId="15" fillId="4" borderId="18" xfId="2" applyFont="1" applyFill="1" applyBorder="1" applyAlignment="1" applyProtection="1">
      <alignment vertical="center"/>
    </xf>
    <xf numFmtId="10" fontId="15" fillId="5" borderId="19" xfId="3" applyNumberFormat="1" applyFont="1" applyFill="1" applyBorder="1" applyAlignment="1" applyProtection="1">
      <alignment vertical="center"/>
    </xf>
    <xf numFmtId="0" fontId="8" fillId="0" borderId="6" xfId="0" applyFont="1" applyBorder="1" applyAlignment="1">
      <alignment horizontal="center" vertical="center"/>
    </xf>
    <xf numFmtId="0" fontId="8" fillId="0" borderId="0" xfId="0" applyFont="1" applyAlignment="1">
      <alignment vertical="center"/>
    </xf>
    <xf numFmtId="43" fontId="16" fillId="0" borderId="0" xfId="1" applyFont="1" applyFill="1" applyBorder="1" applyAlignment="1" applyProtection="1">
      <alignment horizontal="center" vertical="center"/>
    </xf>
    <xf numFmtId="44" fontId="8" fillId="2" borderId="0" xfId="2" applyFont="1" applyFill="1" applyBorder="1" applyAlignment="1" applyProtection="1">
      <alignment vertical="center"/>
    </xf>
    <xf numFmtId="44" fontId="8" fillId="4" borderId="0" xfId="2" applyFont="1" applyFill="1" applyBorder="1" applyAlignment="1" applyProtection="1">
      <alignment vertical="center"/>
    </xf>
    <xf numFmtId="10" fontId="8" fillId="0" borderId="12" xfId="3" applyNumberFormat="1" applyFont="1" applyFill="1" applyBorder="1" applyAlignment="1" applyProtection="1">
      <alignment vertical="center"/>
    </xf>
    <xf numFmtId="0" fontId="2" fillId="3" borderId="20" xfId="0" applyFont="1" applyFill="1" applyBorder="1" applyAlignment="1">
      <alignment horizontal="left" vertical="center"/>
    </xf>
    <xf numFmtId="0" fontId="2" fillId="3" borderId="21" xfId="0" applyFont="1" applyFill="1" applyBorder="1" applyAlignment="1">
      <alignment vertical="center"/>
    </xf>
    <xf numFmtId="43" fontId="6" fillId="3" borderId="21" xfId="1" applyFont="1" applyFill="1" applyBorder="1" applyAlignment="1" applyProtection="1">
      <alignment horizontal="center" vertical="center"/>
    </xf>
    <xf numFmtId="44" fontId="2" fillId="3" borderId="21" xfId="2" applyFont="1" applyFill="1" applyBorder="1" applyAlignment="1" applyProtection="1">
      <alignment vertical="center"/>
    </xf>
    <xf numFmtId="44" fontId="2" fillId="2" borderId="21" xfId="2" applyFont="1" applyFill="1" applyBorder="1" applyAlignment="1" applyProtection="1">
      <alignment vertical="center"/>
    </xf>
    <xf numFmtId="44" fontId="2" fillId="4" borderId="21" xfId="2" applyFont="1" applyFill="1" applyBorder="1" applyAlignment="1" applyProtection="1">
      <alignment vertical="center"/>
    </xf>
    <xf numFmtId="10" fontId="2" fillId="3" borderId="22" xfId="3" applyNumberFormat="1" applyFont="1" applyFill="1" applyBorder="1" applyAlignment="1" applyProtection="1">
      <alignment vertical="center"/>
    </xf>
    <xf numFmtId="0" fontId="2" fillId="0" borderId="0" xfId="0" applyFont="1" applyAlignment="1">
      <alignment vertical="center"/>
    </xf>
    <xf numFmtId="44" fontId="2" fillId="0" borderId="24" xfId="2" applyFont="1" applyFill="1" applyBorder="1" applyAlignment="1" applyProtection="1">
      <alignment horizontal="center" vertical="center" wrapText="1"/>
    </xf>
    <xf numFmtId="44" fontId="4" fillId="0" borderId="26" xfId="2" applyFont="1" applyFill="1" applyBorder="1" applyAlignment="1" applyProtection="1">
      <alignment horizontal="center" vertical="center" wrapText="1"/>
    </xf>
    <xf numFmtId="44" fontId="4" fillId="2" borderId="26" xfId="2" applyFont="1" applyFill="1" applyBorder="1" applyAlignment="1" applyProtection="1">
      <alignment horizontal="center" vertical="center" wrapText="1"/>
    </xf>
    <xf numFmtId="44" fontId="4" fillId="4" borderId="26" xfId="2" applyFont="1" applyFill="1" applyBorder="1" applyAlignment="1" applyProtection="1">
      <alignment horizontal="center" vertical="center" wrapText="1"/>
    </xf>
    <xf numFmtId="10" fontId="4" fillId="0" borderId="26" xfId="2" applyNumberFormat="1" applyFont="1" applyFill="1" applyBorder="1" applyAlignment="1" applyProtection="1">
      <alignment horizontal="center" vertical="center" wrapText="1"/>
    </xf>
    <xf numFmtId="0" fontId="4" fillId="0" borderId="13" xfId="0" applyFont="1" applyBorder="1" applyAlignment="1">
      <alignment vertical="center"/>
    </xf>
    <xf numFmtId="0" fontId="4" fillId="0" borderId="14" xfId="0" applyFont="1" applyBorder="1" applyAlignment="1">
      <alignment vertical="center"/>
    </xf>
    <xf numFmtId="0" fontId="17" fillId="3" borderId="27" xfId="0" applyFont="1" applyFill="1" applyBorder="1" applyAlignment="1">
      <alignment horizontal="center" vertical="top" wrapText="1"/>
    </xf>
    <xf numFmtId="0" fontId="2" fillId="3" borderId="26" xfId="0" applyFont="1" applyFill="1" applyBorder="1" applyAlignment="1">
      <alignment horizontal="justify" vertical="top" wrapText="1"/>
    </xf>
    <xf numFmtId="0" fontId="2" fillId="3" borderId="28" xfId="0" applyFont="1" applyFill="1" applyBorder="1" applyAlignment="1">
      <alignment horizontal="center" vertical="center" wrapText="1"/>
    </xf>
    <xf numFmtId="43" fontId="6" fillId="3" borderId="28" xfId="1" applyFont="1" applyFill="1" applyBorder="1" applyAlignment="1" applyProtection="1">
      <alignment horizontal="right" vertical="center" wrapText="1"/>
    </xf>
    <xf numFmtId="44" fontId="2" fillId="3" borderId="26" xfId="2" applyFont="1" applyFill="1" applyBorder="1" applyAlignment="1" applyProtection="1">
      <alignment horizontal="right" vertical="center"/>
    </xf>
    <xf numFmtId="44" fontId="4" fillId="2" borderId="26" xfId="2" applyFont="1" applyFill="1" applyBorder="1" applyAlignment="1" applyProtection="1">
      <alignment horizontal="right" vertical="center"/>
    </xf>
    <xf numFmtId="44" fontId="4" fillId="4" borderId="26" xfId="2" applyFont="1" applyFill="1" applyBorder="1" applyAlignment="1" applyProtection="1">
      <alignment horizontal="right" vertical="center"/>
    </xf>
    <xf numFmtId="44" fontId="2" fillId="3" borderId="26" xfId="2" applyFont="1" applyFill="1" applyBorder="1" applyAlignment="1" applyProtection="1">
      <alignment vertical="center"/>
    </xf>
    <xf numFmtId="10" fontId="2" fillId="3" borderId="16" xfId="3" applyNumberFormat="1" applyFont="1" applyFill="1" applyBorder="1" applyAlignment="1" applyProtection="1">
      <alignment vertical="center"/>
    </xf>
    <xf numFmtId="0" fontId="17" fillId="3" borderId="30" xfId="0" applyFont="1" applyFill="1" applyBorder="1" applyAlignment="1">
      <alignment horizontal="center" vertical="center" wrapText="1"/>
    </xf>
    <xf numFmtId="0" fontId="3" fillId="6" borderId="31" xfId="0" applyFont="1" applyFill="1" applyBorder="1" applyAlignment="1">
      <alignment vertical="center"/>
    </xf>
    <xf numFmtId="0" fontId="2" fillId="3" borderId="26" xfId="0" applyFont="1" applyFill="1" applyBorder="1" applyAlignment="1">
      <alignment horizontal="center" vertical="center" wrapText="1"/>
    </xf>
    <xf numFmtId="0" fontId="6" fillId="0" borderId="27" xfId="0" applyFont="1" applyBorder="1" applyAlignment="1">
      <alignment horizontal="center" vertical="center" wrapText="1"/>
    </xf>
    <xf numFmtId="0" fontId="18" fillId="0" borderId="26" xfId="4" applyFont="1" applyBorder="1" applyAlignment="1">
      <alignment horizontal="justify" vertical="center" wrapText="1"/>
    </xf>
    <xf numFmtId="0" fontId="19" fillId="0" borderId="26" xfId="0" applyFont="1" applyBorder="1" applyAlignment="1">
      <alignment horizontal="center" vertical="center" wrapText="1"/>
    </xf>
    <xf numFmtId="2" fontId="19" fillId="0" borderId="26" xfId="0" applyNumberFormat="1" applyFont="1" applyBorder="1" applyAlignment="1">
      <alignment horizontal="center" vertical="center" wrapText="1"/>
    </xf>
    <xf numFmtId="44" fontId="19" fillId="0" borderId="33" xfId="2" applyFont="1" applyFill="1" applyBorder="1" applyAlignment="1" applyProtection="1">
      <alignment horizontal="right" vertical="center"/>
    </xf>
    <xf numFmtId="44" fontId="19" fillId="0" borderId="26" xfId="2" applyFont="1" applyFill="1" applyBorder="1" applyAlignment="1" applyProtection="1">
      <alignment horizontal="right" vertical="center"/>
    </xf>
    <xf numFmtId="44" fontId="19" fillId="0" borderId="26" xfId="2" applyFont="1" applyFill="1" applyBorder="1" applyAlignment="1" applyProtection="1">
      <alignment vertical="center"/>
    </xf>
    <xf numFmtId="10" fontId="19" fillId="0" borderId="16" xfId="3" applyNumberFormat="1" applyFont="1" applyFill="1" applyBorder="1" applyAlignment="1" applyProtection="1">
      <alignment vertical="center"/>
    </xf>
    <xf numFmtId="0" fontId="19" fillId="0" borderId="34" xfId="0" applyFont="1" applyBorder="1" applyAlignment="1">
      <alignment horizontal="center" vertical="center" wrapText="1"/>
    </xf>
    <xf numFmtId="0" fontId="19" fillId="0" borderId="8" xfId="0" applyFont="1" applyBorder="1" applyAlignment="1">
      <alignment horizontal="center" vertical="center" wrapText="1"/>
    </xf>
    <xf numFmtId="0" fontId="20" fillId="0" borderId="0" xfId="0" applyFont="1" applyAlignment="1">
      <alignment vertical="center"/>
    </xf>
    <xf numFmtId="0" fontId="6" fillId="0" borderId="30" xfId="0" applyFont="1" applyBorder="1" applyAlignment="1">
      <alignment horizontal="center" vertical="center" wrapText="1"/>
    </xf>
    <xf numFmtId="44" fontId="19" fillId="0" borderId="35" xfId="2" applyFont="1" applyFill="1" applyBorder="1" applyAlignment="1" applyProtection="1">
      <alignment horizontal="right" vertical="center"/>
    </xf>
    <xf numFmtId="44" fontId="20" fillId="0" borderId="0" xfId="0" applyNumberFormat="1" applyFont="1" applyAlignment="1">
      <alignment vertical="center"/>
    </xf>
    <xf numFmtId="164" fontId="20" fillId="0" borderId="0" xfId="0" applyNumberFormat="1" applyFont="1" applyAlignment="1">
      <alignment vertical="center"/>
    </xf>
    <xf numFmtId="2" fontId="19" fillId="0" borderId="28" xfId="0" applyNumberFormat="1" applyFont="1" applyBorder="1" applyAlignment="1">
      <alignment horizontal="center" vertical="center" wrapText="1"/>
    </xf>
    <xf numFmtId="165" fontId="19" fillId="0" borderId="16" xfId="3" applyNumberFormat="1" applyFont="1" applyFill="1" applyBorder="1" applyAlignment="1" applyProtection="1">
      <alignment vertical="center"/>
    </xf>
    <xf numFmtId="0" fontId="19" fillId="0" borderId="36" xfId="0" applyFont="1" applyBorder="1" applyAlignment="1">
      <alignment horizontal="center" vertical="center" wrapText="1"/>
    </xf>
    <xf numFmtId="0" fontId="4" fillId="0" borderId="30" xfId="0" applyFont="1" applyBorder="1" applyAlignment="1">
      <alignment horizontal="center" vertical="center"/>
    </xf>
    <xf numFmtId="0" fontId="4" fillId="0" borderId="36" xfId="0" applyFont="1" applyBorder="1" applyAlignment="1">
      <alignment horizontal="justify" vertical="top" wrapText="1"/>
    </xf>
    <xf numFmtId="0" fontId="4" fillId="0" borderId="36" xfId="0" applyFont="1" applyBorder="1" applyAlignment="1">
      <alignment horizontal="center" vertical="center" wrapText="1"/>
    </xf>
    <xf numFmtId="166" fontId="6" fillId="0" borderId="36" xfId="1" applyNumberFormat="1" applyFont="1" applyFill="1" applyBorder="1" applyAlignment="1" applyProtection="1">
      <alignment horizontal="right" vertical="center"/>
    </xf>
    <xf numFmtId="44" fontId="4" fillId="0" borderId="26" xfId="2" applyFont="1" applyFill="1" applyBorder="1" applyAlignment="1" applyProtection="1">
      <alignment horizontal="right" vertical="center"/>
    </xf>
    <xf numFmtId="44" fontId="4" fillId="0" borderId="26" xfId="2" applyFont="1" applyFill="1" applyBorder="1" applyAlignment="1" applyProtection="1">
      <alignment vertical="center"/>
    </xf>
    <xf numFmtId="10" fontId="4" fillId="0" borderId="16" xfId="3" applyNumberFormat="1" applyFont="1" applyFill="1" applyBorder="1" applyAlignment="1" applyProtection="1">
      <alignment vertical="center"/>
    </xf>
    <xf numFmtId="0" fontId="4" fillId="0" borderId="27" xfId="0" applyFont="1" applyBorder="1" applyAlignment="1">
      <alignment horizontal="center" vertical="center"/>
    </xf>
    <xf numFmtId="0" fontId="2" fillId="0" borderId="37" xfId="0" applyFont="1" applyBorder="1" applyAlignment="1">
      <alignment horizontal="right" vertical="center"/>
    </xf>
    <xf numFmtId="0" fontId="2" fillId="0" borderId="7" xfId="0" applyFont="1" applyBorder="1" applyAlignment="1">
      <alignment horizontal="right" vertical="center"/>
    </xf>
    <xf numFmtId="44" fontId="2" fillId="0" borderId="7" xfId="2" applyFont="1" applyFill="1" applyBorder="1" applyAlignment="1" applyProtection="1">
      <alignment horizontal="right" vertical="center"/>
    </xf>
    <xf numFmtId="44" fontId="2" fillId="2" borderId="7" xfId="2" applyFont="1" applyFill="1" applyBorder="1" applyAlignment="1" applyProtection="1">
      <alignment horizontal="right" vertical="center"/>
    </xf>
    <xf numFmtId="44" fontId="2" fillId="4" borderId="7" xfId="2" applyFont="1" applyFill="1" applyBorder="1" applyAlignment="1" applyProtection="1">
      <alignment horizontal="right" vertical="center"/>
    </xf>
    <xf numFmtId="44" fontId="2" fillId="0" borderId="33" xfId="2" applyFont="1" applyFill="1" applyBorder="1" applyAlignment="1" applyProtection="1">
      <alignment horizontal="right" vertical="center"/>
    </xf>
    <xf numFmtId="10" fontId="2" fillId="0" borderId="16" xfId="5" applyNumberFormat="1" applyFont="1" applyFill="1" applyBorder="1" applyAlignment="1" applyProtection="1">
      <alignment vertical="center"/>
    </xf>
    <xf numFmtId="0" fontId="2" fillId="0" borderId="27" xfId="0" applyFont="1" applyBorder="1" applyAlignment="1">
      <alignment horizontal="center" vertical="center"/>
    </xf>
    <xf numFmtId="0" fontId="4" fillId="0" borderId="37" xfId="0" applyFont="1" applyBorder="1" applyAlignment="1">
      <alignment horizontal="right" vertical="center"/>
    </xf>
    <xf numFmtId="0" fontId="4" fillId="0" borderId="7" xfId="0" applyFont="1" applyBorder="1" applyAlignment="1">
      <alignment horizontal="right" vertical="center"/>
    </xf>
    <xf numFmtId="44" fontId="4" fillId="0" borderId="7" xfId="2" applyFont="1" applyFill="1" applyBorder="1" applyAlignment="1" applyProtection="1">
      <alignment horizontal="right" vertical="center"/>
    </xf>
    <xf numFmtId="44" fontId="4" fillId="2" borderId="7" xfId="2" applyFont="1" applyFill="1" applyBorder="1" applyAlignment="1" applyProtection="1">
      <alignment horizontal="right" vertical="center"/>
    </xf>
    <xf numFmtId="44" fontId="4" fillId="4" borderId="7" xfId="2" applyFont="1" applyFill="1" applyBorder="1" applyAlignment="1" applyProtection="1">
      <alignment horizontal="right" vertical="center"/>
    </xf>
    <xf numFmtId="44" fontId="4" fillId="0" borderId="33" xfId="2" applyFont="1" applyFill="1" applyBorder="1" applyAlignment="1" applyProtection="1">
      <alignment horizontal="right" vertical="center"/>
    </xf>
    <xf numFmtId="44" fontId="2" fillId="2" borderId="18" xfId="2" applyFont="1" applyFill="1" applyBorder="1" applyAlignment="1" applyProtection="1">
      <alignment vertical="center"/>
    </xf>
    <xf numFmtId="44" fontId="2" fillId="8" borderId="18" xfId="2" applyFont="1" applyFill="1" applyBorder="1" applyAlignment="1" applyProtection="1">
      <alignment vertical="center"/>
    </xf>
    <xf numFmtId="44" fontId="4" fillId="8" borderId="18" xfId="2" applyFont="1" applyFill="1" applyBorder="1" applyAlignment="1" applyProtection="1">
      <alignment vertical="center"/>
    </xf>
    <xf numFmtId="0" fontId="2" fillId="8" borderId="18" xfId="0" applyFont="1" applyFill="1" applyBorder="1" applyAlignment="1">
      <alignment vertical="center"/>
    </xf>
    <xf numFmtId="0" fontId="2" fillId="8" borderId="19" xfId="0" applyFont="1" applyFill="1" applyBorder="1" applyAlignment="1">
      <alignment vertical="center"/>
    </xf>
    <xf numFmtId="0" fontId="4" fillId="0" borderId="1" xfId="0" applyFont="1" applyBorder="1" applyAlignment="1">
      <alignment horizontal="center" vertical="center"/>
    </xf>
    <xf numFmtId="44" fontId="4" fillId="2" borderId="0" xfId="2" applyFont="1" applyFill="1" applyBorder="1" applyAlignment="1" applyProtection="1">
      <alignment vertical="center"/>
    </xf>
    <xf numFmtId="44" fontId="4" fillId="4" borderId="0" xfId="2" applyFont="1" applyFill="1" applyBorder="1" applyAlignment="1" applyProtection="1">
      <alignment vertical="center"/>
    </xf>
    <xf numFmtId="10" fontId="4" fillId="0" borderId="19" xfId="3" applyNumberFormat="1" applyFont="1" applyFill="1" applyBorder="1" applyAlignment="1" applyProtection="1">
      <alignment vertical="center"/>
    </xf>
    <xf numFmtId="0" fontId="2" fillId="3" borderId="20" xfId="0" applyFont="1" applyFill="1" applyBorder="1" applyAlignment="1">
      <alignment vertical="center"/>
    </xf>
    <xf numFmtId="0" fontId="2" fillId="3" borderId="21" xfId="0" applyFont="1" applyFill="1" applyBorder="1" applyAlignment="1">
      <alignment horizontal="center" vertical="center"/>
    </xf>
    <xf numFmtId="0" fontId="2" fillId="3" borderId="35" xfId="0" applyFont="1" applyFill="1" applyBorder="1" applyAlignment="1">
      <alignment vertical="center"/>
    </xf>
    <xf numFmtId="0" fontId="2" fillId="2" borderId="0" xfId="0" applyFont="1" applyFill="1" applyAlignment="1">
      <alignment vertical="center"/>
    </xf>
    <xf numFmtId="0" fontId="2" fillId="4" borderId="0" xfId="0" applyFont="1" applyFill="1" applyAlignment="1">
      <alignment vertical="center"/>
    </xf>
    <xf numFmtId="0" fontId="4" fillId="0" borderId="39" xfId="0" applyFont="1" applyBorder="1" applyAlignment="1">
      <alignment vertical="center"/>
    </xf>
    <xf numFmtId="0" fontId="2" fillId="7" borderId="41" xfId="0" applyFont="1" applyFill="1" applyBorder="1" applyAlignment="1">
      <alignment horizontal="center" vertical="center"/>
    </xf>
    <xf numFmtId="0" fontId="4" fillId="0" borderId="42" xfId="0" applyFont="1" applyBorder="1" applyAlignment="1">
      <alignment vertical="center"/>
    </xf>
    <xf numFmtId="0" fontId="4" fillId="2" borderId="0" xfId="0" applyFont="1" applyFill="1" applyAlignment="1">
      <alignment vertical="center"/>
    </xf>
    <xf numFmtId="0" fontId="4" fillId="4" borderId="0" xfId="0" applyFont="1" applyFill="1" applyAlignment="1">
      <alignment vertical="center"/>
    </xf>
    <xf numFmtId="0" fontId="2" fillId="7" borderId="12" xfId="0" applyFont="1" applyFill="1" applyBorder="1" applyAlignment="1">
      <alignment horizontal="center" vertical="center"/>
    </xf>
    <xf numFmtId="167" fontId="4" fillId="0" borderId="0" xfId="0" applyNumberFormat="1" applyFont="1" applyAlignment="1">
      <alignment vertical="center"/>
    </xf>
    <xf numFmtId="0" fontId="4" fillId="0" borderId="34" xfId="0" applyFont="1" applyBorder="1" applyAlignment="1">
      <alignment horizontal="center" vertical="center"/>
    </xf>
    <xf numFmtId="0" fontId="4" fillId="0" borderId="7" xfId="0" applyFont="1" applyBorder="1" applyAlignment="1">
      <alignment vertical="center"/>
    </xf>
    <xf numFmtId="43" fontId="6" fillId="0" borderId="33" xfId="1" applyFont="1" applyFill="1" applyBorder="1" applyAlignment="1" applyProtection="1">
      <alignment horizontal="center" vertical="center"/>
    </xf>
    <xf numFmtId="0" fontId="4" fillId="0" borderId="26" xfId="0" applyFont="1" applyBorder="1" applyAlignment="1">
      <alignment vertical="center"/>
    </xf>
    <xf numFmtId="0" fontId="4" fillId="0" borderId="43" xfId="0" applyFont="1" applyBorder="1" applyAlignment="1">
      <alignment vertical="center"/>
    </xf>
    <xf numFmtId="0" fontId="2" fillId="7" borderId="44" xfId="0" applyFont="1" applyFill="1" applyBorder="1" applyAlignment="1">
      <alignment horizontal="center" vertical="center"/>
    </xf>
    <xf numFmtId="0" fontId="2" fillId="7" borderId="0" xfId="0" applyFont="1" applyFill="1" applyAlignment="1">
      <alignment horizontal="center" vertical="center"/>
    </xf>
    <xf numFmtId="43" fontId="4" fillId="0" borderId="14" xfId="1" applyFont="1" applyFill="1" applyBorder="1" applyAlignment="1" applyProtection="1">
      <alignment horizontal="center" vertical="center"/>
    </xf>
    <xf numFmtId="10" fontId="4" fillId="0" borderId="44" xfId="3" applyNumberFormat="1" applyFont="1" applyFill="1" applyBorder="1" applyAlignment="1" applyProtection="1">
      <alignment vertical="center"/>
    </xf>
    <xf numFmtId="10" fontId="4" fillId="0" borderId="0" xfId="3" applyNumberFormat="1" applyFont="1" applyFill="1" applyBorder="1" applyAlignment="1" applyProtection="1">
      <alignment vertical="center"/>
    </xf>
    <xf numFmtId="168" fontId="4" fillId="9" borderId="0" xfId="0" applyNumberFormat="1" applyFont="1" applyFill="1" applyAlignment="1">
      <alignment horizontal="center" vertical="center"/>
    </xf>
    <xf numFmtId="0" fontId="3" fillId="6" borderId="31" xfId="0" applyFont="1" applyFill="1" applyBorder="1" applyAlignment="1">
      <alignment vertical="center" wrapText="1"/>
    </xf>
    <xf numFmtId="0" fontId="2" fillId="8" borderId="34" xfId="0" applyFont="1" applyFill="1" applyBorder="1"/>
    <xf numFmtId="0" fontId="2" fillId="8" borderId="8" xfId="0" applyFont="1" applyFill="1" applyBorder="1"/>
    <xf numFmtId="44" fontId="4" fillId="0" borderId="0" xfId="0" applyNumberFormat="1" applyFont="1" applyAlignment="1">
      <alignment vertical="center"/>
    </xf>
    <xf numFmtId="0" fontId="4" fillId="10" borderId="0" xfId="0" applyFont="1" applyFill="1" applyAlignment="1">
      <alignment vertical="center"/>
    </xf>
    <xf numFmtId="0" fontId="8" fillId="10" borderId="0" xfId="0" applyFont="1" applyFill="1" applyAlignment="1">
      <alignment vertical="center"/>
    </xf>
    <xf numFmtId="0" fontId="2" fillId="10" borderId="0" xfId="0" applyFont="1" applyFill="1" applyAlignment="1">
      <alignment vertical="center"/>
    </xf>
    <xf numFmtId="0" fontId="20" fillId="10" borderId="0" xfId="0" applyFont="1" applyFill="1" applyAlignment="1">
      <alignment vertical="center"/>
    </xf>
    <xf numFmtId="0" fontId="20" fillId="10" borderId="0" xfId="0" applyFont="1" applyFill="1" applyAlignment="1">
      <alignment horizontal="center" vertical="center"/>
    </xf>
    <xf numFmtId="44" fontId="20" fillId="10" borderId="0" xfId="0" applyNumberFormat="1" applyFont="1" applyFill="1" applyAlignment="1">
      <alignment vertical="center"/>
    </xf>
    <xf numFmtId="0" fontId="4" fillId="11" borderId="0" xfId="0" applyFont="1" applyFill="1" applyAlignment="1">
      <alignment vertical="center"/>
    </xf>
    <xf numFmtId="0" fontId="8" fillId="11" borderId="0" xfId="0" applyFont="1" applyFill="1" applyAlignment="1">
      <alignment vertical="center"/>
    </xf>
    <xf numFmtId="0" fontId="2" fillId="11" borderId="0" xfId="0" applyFont="1" applyFill="1" applyAlignment="1">
      <alignment vertical="center"/>
    </xf>
    <xf numFmtId="0" fontId="20" fillId="11" borderId="0" xfId="0" applyFont="1" applyFill="1" applyAlignment="1">
      <alignment vertical="center"/>
    </xf>
    <xf numFmtId="0" fontId="20" fillId="11" borderId="0" xfId="0" applyFont="1" applyFill="1" applyAlignment="1">
      <alignment horizontal="center" vertical="center"/>
    </xf>
    <xf numFmtId="44" fontId="20" fillId="11" borderId="0" xfId="0" applyNumberFormat="1" applyFont="1" applyFill="1" applyAlignment="1">
      <alignment vertical="center"/>
    </xf>
    <xf numFmtId="0" fontId="2" fillId="8" borderId="29" xfId="0" applyFont="1" applyFill="1" applyBorder="1" applyAlignment="1">
      <alignment vertical="center"/>
    </xf>
    <xf numFmtId="170" fontId="19" fillId="0" borderId="16" xfId="3" applyNumberFormat="1" applyFont="1" applyFill="1" applyBorder="1" applyAlignment="1" applyProtection="1">
      <alignment vertical="center"/>
    </xf>
    <xf numFmtId="44" fontId="8" fillId="0" borderId="10" xfId="2" applyFont="1" applyFill="1" applyBorder="1" applyAlignment="1" applyProtection="1">
      <alignment horizontal="left" vertical="center" wrapText="1"/>
    </xf>
    <xf numFmtId="44" fontId="8" fillId="0" borderId="11" xfId="2" applyFont="1" applyFill="1" applyBorder="1" applyAlignment="1" applyProtection="1">
      <alignment horizontal="lef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43" fontId="17" fillId="0" borderId="24" xfId="1" applyFont="1" applyFill="1" applyBorder="1" applyAlignment="1" applyProtection="1">
      <alignment horizontal="center" vertical="center"/>
    </xf>
    <xf numFmtId="44" fontId="2" fillId="0" borderId="24" xfId="2" applyFont="1" applyFill="1" applyBorder="1" applyAlignment="1" applyProtection="1">
      <alignment horizontal="center" vertical="center"/>
    </xf>
    <xf numFmtId="0" fontId="10" fillId="0" borderId="12" xfId="0" applyFont="1" applyBorder="1" applyAlignment="1">
      <alignment horizontal="center"/>
    </xf>
    <xf numFmtId="0" fontId="2" fillId="0" borderId="15" xfId="0" applyFont="1" applyBorder="1" applyAlignment="1">
      <alignment horizontal="center" vertical="center"/>
    </xf>
    <xf numFmtId="14" fontId="12" fillId="0" borderId="16" xfId="0" applyNumberFormat="1" applyFont="1" applyBorder="1" applyAlignment="1">
      <alignment horizontal="center" vertical="center"/>
    </xf>
    <xf numFmtId="44" fontId="2" fillId="0" borderId="24" xfId="2" applyFont="1" applyFill="1" applyBorder="1" applyAlignment="1" applyProtection="1">
      <alignment horizontal="center" vertical="center" wrapText="1"/>
    </xf>
    <xf numFmtId="10" fontId="2" fillId="0" borderId="25" xfId="3" applyNumberFormat="1" applyFont="1" applyFill="1" applyBorder="1" applyAlignment="1" applyProtection="1">
      <alignment horizontal="center" vertical="center" wrapText="1"/>
    </xf>
    <xf numFmtId="0" fontId="2" fillId="3" borderId="17" xfId="0" applyFont="1" applyFill="1" applyBorder="1" applyAlignment="1">
      <alignment vertical="center"/>
    </xf>
    <xf numFmtId="0" fontId="4" fillId="0" borderId="17" xfId="0" applyFont="1" applyBorder="1" applyAlignment="1">
      <alignment horizontal="center" vertical="center"/>
    </xf>
    <xf numFmtId="0" fontId="2" fillId="0" borderId="40" xfId="0" applyFont="1" applyBorder="1" applyAlignment="1">
      <alignment horizontal="center" vertical="center"/>
    </xf>
    <xf numFmtId="0" fontId="2" fillId="8" borderId="32" xfId="0" applyFont="1" applyFill="1" applyBorder="1" applyAlignment="1">
      <alignment horizontal="center"/>
    </xf>
    <xf numFmtId="44" fontId="2" fillId="0" borderId="26" xfId="2" applyFont="1" applyFill="1" applyBorder="1" applyAlignment="1" applyProtection="1">
      <alignment horizontal="right" vertical="center"/>
    </xf>
    <xf numFmtId="44" fontId="4" fillId="7" borderId="26" xfId="2" applyFont="1" applyFill="1" applyBorder="1" applyAlignment="1" applyProtection="1">
      <alignment horizontal="right" vertical="center"/>
    </xf>
    <xf numFmtId="44" fontId="2" fillId="0" borderId="38" xfId="2" applyFont="1" applyFill="1" applyBorder="1" applyAlignment="1" applyProtection="1">
      <alignment horizontal="center" vertical="center"/>
    </xf>
    <xf numFmtId="44" fontId="4" fillId="0" borderId="26" xfId="2" applyFont="1" applyFill="1" applyBorder="1" applyAlignment="1" applyProtection="1">
      <alignment horizontal="right" vertical="center"/>
    </xf>
  </cellXfs>
  <cellStyles count="7">
    <cellStyle name="Moeda" xfId="2" builtinId="4"/>
    <cellStyle name="Normal" xfId="0" builtinId="0"/>
    <cellStyle name="Normal 2 2" xfId="4" xr:uid="{74E7B55F-F860-47AF-A138-BF6A52A41214}"/>
    <cellStyle name="Porcentagem" xfId="3" builtinId="5"/>
    <cellStyle name="Porcentagem 2" xfId="5" xr:uid="{C55C95B8-8E50-46D6-9754-CCE99E8EB4CC}"/>
    <cellStyle name="Separador de milhares 2" xfId="6" xr:uid="{B503C15F-F74F-4294-A1F9-71FDDB099866}"/>
    <cellStyle name="Vírgula" xfId="1" builtinId="3"/>
  </cellStyles>
  <dxfs count="214">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174977</xdr:colOff>
      <xdr:row>1</xdr:row>
      <xdr:rowOff>2117</xdr:rowOff>
    </xdr:from>
    <xdr:to>
      <xdr:col>1</xdr:col>
      <xdr:colOff>2302227</xdr:colOff>
      <xdr:row>4</xdr:row>
      <xdr:rowOff>59267</xdr:rowOff>
    </xdr:to>
    <xdr:pic>
      <xdr:nvPicPr>
        <xdr:cNvPr id="2" name="Imagem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4977" y="178506"/>
          <a:ext cx="2536472" cy="57926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mc:AlternateContent xmlns:mc="http://schemas.openxmlformats.org/markup-compatibility/2006">
    <mc:Choice xmlns:a14="http://schemas.microsoft.com/office/drawing/2010/main" Requires="a14">
      <xdr:twoCellAnchor>
        <xdr:from>
          <xdr:col>1</xdr:col>
          <xdr:colOff>2667000</xdr:colOff>
          <xdr:row>1</xdr:row>
          <xdr:rowOff>85725</xdr:rowOff>
        </xdr:from>
        <xdr:to>
          <xdr:col>4</xdr:col>
          <xdr:colOff>476250</xdr:colOff>
          <xdr:row>4</xdr:row>
          <xdr:rowOff>104775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app.orcafascio.com/banco/sinapi/composicoes/62d81ddbe64d1e3ba59e9a06?estado_sinapi=PE"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7B17A-D32B-459C-80AD-6F8BB13332D4}">
  <dimension ref="A1:AA634"/>
  <sheetViews>
    <sheetView tabSelected="1" topLeftCell="A11" zoomScaleNormal="100" workbookViewId="0">
      <selection activeCell="B17" sqref="B17"/>
    </sheetView>
  </sheetViews>
  <sheetFormatPr defaultColWidth="9.140625" defaultRowHeight="12.75" x14ac:dyDescent="0.25"/>
  <cols>
    <col min="1" max="1" width="5.85546875" style="15" customWidth="1"/>
    <col min="2" max="2" width="46.140625" style="12" customWidth="1"/>
    <col min="3" max="3" width="7.85546875" style="12" customWidth="1"/>
    <col min="4" max="4" width="7.85546875" style="16" customWidth="1"/>
    <col min="5" max="5" width="12.140625" style="28" customWidth="1"/>
    <col min="6" max="7" width="12.85546875" style="122" hidden="1" customWidth="1"/>
    <col min="8" max="8" width="12.42578125" style="28" customWidth="1"/>
    <col min="9" max="10" width="14.140625" style="123" hidden="1" customWidth="1"/>
    <col min="11" max="12" width="12.140625" style="28" customWidth="1"/>
    <col min="13" max="13" width="11.140625" style="28" customWidth="1"/>
    <col min="14" max="14" width="14.140625" style="28" customWidth="1"/>
    <col min="15" max="15" width="11.140625" style="146" customWidth="1"/>
    <col min="16" max="16" width="11.85546875" style="12" customWidth="1"/>
    <col min="17" max="17" width="11.7109375" style="12" customWidth="1"/>
    <col min="18" max="18" width="11.7109375" style="12" hidden="1" customWidth="1"/>
    <col min="19" max="19" width="14.140625" style="12" hidden="1" customWidth="1"/>
    <col min="20" max="20" width="13.85546875" style="152" hidden="1" customWidth="1"/>
    <col min="21" max="21" width="14.85546875" style="158" hidden="1" customWidth="1"/>
    <col min="22" max="24" width="9.140625" style="12" hidden="1" customWidth="1"/>
    <col min="25" max="25" width="0.28515625" style="12" hidden="1" customWidth="1"/>
    <col min="26" max="26" width="9.140625" style="12" hidden="1" customWidth="1"/>
    <col min="27" max="255" width="9.140625" style="12"/>
    <col min="256" max="256" width="5.85546875" style="12" customWidth="1"/>
    <col min="257" max="257" width="46.140625" style="12" customWidth="1"/>
    <col min="258" max="259" width="7.85546875" style="12" customWidth="1"/>
    <col min="260" max="260" width="11.85546875" style="12" customWidth="1"/>
    <col min="261" max="262" width="0" style="12" hidden="1" customWidth="1"/>
    <col min="263" max="263" width="14.140625" style="12" customWidth="1"/>
    <col min="264" max="265" width="0" style="12" hidden="1" customWidth="1"/>
    <col min="266" max="266" width="11" style="12" customWidth="1"/>
    <col min="267" max="267" width="12.140625" style="12" customWidth="1"/>
    <col min="268" max="268" width="11.140625" style="12" customWidth="1"/>
    <col min="269" max="269" width="14.140625" style="12" customWidth="1"/>
    <col min="270" max="270" width="11.140625" style="12" customWidth="1"/>
    <col min="271" max="272" width="11.85546875" style="12" customWidth="1"/>
    <col min="273" max="273" width="11" style="12" customWidth="1"/>
    <col min="274" max="274" width="14.140625" style="12" customWidth="1"/>
    <col min="275" max="275" width="13.85546875" style="12" customWidth="1"/>
    <col min="276" max="276" width="13.140625" style="12" customWidth="1"/>
    <col min="277" max="511" width="9.140625" style="12"/>
    <col min="512" max="512" width="5.85546875" style="12" customWidth="1"/>
    <col min="513" max="513" width="46.140625" style="12" customWidth="1"/>
    <col min="514" max="515" width="7.85546875" style="12" customWidth="1"/>
    <col min="516" max="516" width="11.85546875" style="12" customWidth="1"/>
    <col min="517" max="518" width="0" style="12" hidden="1" customWidth="1"/>
    <col min="519" max="519" width="14.140625" style="12" customWidth="1"/>
    <col min="520" max="521" width="0" style="12" hidden="1" customWidth="1"/>
    <col min="522" max="522" width="11" style="12" customWidth="1"/>
    <col min="523" max="523" width="12.140625" style="12" customWidth="1"/>
    <col min="524" max="524" width="11.140625" style="12" customWidth="1"/>
    <col min="525" max="525" width="14.140625" style="12" customWidth="1"/>
    <col min="526" max="526" width="11.140625" style="12" customWidth="1"/>
    <col min="527" max="528" width="11.85546875" style="12" customWidth="1"/>
    <col min="529" max="529" width="11" style="12" customWidth="1"/>
    <col min="530" max="530" width="14.140625" style="12" customWidth="1"/>
    <col min="531" max="531" width="13.85546875" style="12" customWidth="1"/>
    <col min="532" max="532" width="13.140625" style="12" customWidth="1"/>
    <col min="533" max="767" width="9.140625" style="12"/>
    <col min="768" max="768" width="5.85546875" style="12" customWidth="1"/>
    <col min="769" max="769" width="46.140625" style="12" customWidth="1"/>
    <col min="770" max="771" width="7.85546875" style="12" customWidth="1"/>
    <col min="772" max="772" width="11.85546875" style="12" customWidth="1"/>
    <col min="773" max="774" width="0" style="12" hidden="1" customWidth="1"/>
    <col min="775" max="775" width="14.140625" style="12" customWidth="1"/>
    <col min="776" max="777" width="0" style="12" hidden="1" customWidth="1"/>
    <col min="778" max="778" width="11" style="12" customWidth="1"/>
    <col min="779" max="779" width="12.140625" style="12" customWidth="1"/>
    <col min="780" max="780" width="11.140625" style="12" customWidth="1"/>
    <col min="781" max="781" width="14.140625" style="12" customWidth="1"/>
    <col min="782" max="782" width="11.140625" style="12" customWidth="1"/>
    <col min="783" max="784" width="11.85546875" style="12" customWidth="1"/>
    <col min="785" max="785" width="11" style="12" customWidth="1"/>
    <col min="786" max="786" width="14.140625" style="12" customWidth="1"/>
    <col min="787" max="787" width="13.85546875" style="12" customWidth="1"/>
    <col min="788" max="788" width="13.140625" style="12" customWidth="1"/>
    <col min="789" max="1023" width="9.140625" style="12"/>
    <col min="1024" max="1024" width="5.85546875" style="12" customWidth="1"/>
    <col min="1025" max="1025" width="46.140625" style="12" customWidth="1"/>
    <col min="1026" max="1027" width="7.85546875" style="12" customWidth="1"/>
    <col min="1028" max="1028" width="11.85546875" style="12" customWidth="1"/>
    <col min="1029" max="1030" width="0" style="12" hidden="1" customWidth="1"/>
    <col min="1031" max="1031" width="14.140625" style="12" customWidth="1"/>
    <col min="1032" max="1033" width="0" style="12" hidden="1" customWidth="1"/>
    <col min="1034" max="1034" width="11" style="12" customWidth="1"/>
    <col min="1035" max="1035" width="12.140625" style="12" customWidth="1"/>
    <col min="1036" max="1036" width="11.140625" style="12" customWidth="1"/>
    <col min="1037" max="1037" width="14.140625" style="12" customWidth="1"/>
    <col min="1038" max="1038" width="11.140625" style="12" customWidth="1"/>
    <col min="1039" max="1040" width="11.85546875" style="12" customWidth="1"/>
    <col min="1041" max="1041" width="11" style="12" customWidth="1"/>
    <col min="1042" max="1042" width="14.140625" style="12" customWidth="1"/>
    <col min="1043" max="1043" width="13.85546875" style="12" customWidth="1"/>
    <col min="1044" max="1044" width="13.140625" style="12" customWidth="1"/>
    <col min="1045" max="1279" width="9.140625" style="12"/>
    <col min="1280" max="1280" width="5.85546875" style="12" customWidth="1"/>
    <col min="1281" max="1281" width="46.140625" style="12" customWidth="1"/>
    <col min="1282" max="1283" width="7.85546875" style="12" customWidth="1"/>
    <col min="1284" max="1284" width="11.85546875" style="12" customWidth="1"/>
    <col min="1285" max="1286" width="0" style="12" hidden="1" customWidth="1"/>
    <col min="1287" max="1287" width="14.140625" style="12" customWidth="1"/>
    <col min="1288" max="1289" width="0" style="12" hidden="1" customWidth="1"/>
    <col min="1290" max="1290" width="11" style="12" customWidth="1"/>
    <col min="1291" max="1291" width="12.140625" style="12" customWidth="1"/>
    <col min="1292" max="1292" width="11.140625" style="12" customWidth="1"/>
    <col min="1293" max="1293" width="14.140625" style="12" customWidth="1"/>
    <col min="1294" max="1294" width="11.140625" style="12" customWidth="1"/>
    <col min="1295" max="1296" width="11.85546875" style="12" customWidth="1"/>
    <col min="1297" max="1297" width="11" style="12" customWidth="1"/>
    <col min="1298" max="1298" width="14.140625" style="12" customWidth="1"/>
    <col min="1299" max="1299" width="13.85546875" style="12" customWidth="1"/>
    <col min="1300" max="1300" width="13.140625" style="12" customWidth="1"/>
    <col min="1301" max="1535" width="9.140625" style="12"/>
    <col min="1536" max="1536" width="5.85546875" style="12" customWidth="1"/>
    <col min="1537" max="1537" width="46.140625" style="12" customWidth="1"/>
    <col min="1538" max="1539" width="7.85546875" style="12" customWidth="1"/>
    <col min="1540" max="1540" width="11.85546875" style="12" customWidth="1"/>
    <col min="1541" max="1542" width="0" style="12" hidden="1" customWidth="1"/>
    <col min="1543" max="1543" width="14.140625" style="12" customWidth="1"/>
    <col min="1544" max="1545" width="0" style="12" hidden="1" customWidth="1"/>
    <col min="1546" max="1546" width="11" style="12" customWidth="1"/>
    <col min="1547" max="1547" width="12.140625" style="12" customWidth="1"/>
    <col min="1548" max="1548" width="11.140625" style="12" customWidth="1"/>
    <col min="1549" max="1549" width="14.140625" style="12" customWidth="1"/>
    <col min="1550" max="1550" width="11.140625" style="12" customWidth="1"/>
    <col min="1551" max="1552" width="11.85546875" style="12" customWidth="1"/>
    <col min="1553" max="1553" width="11" style="12" customWidth="1"/>
    <col min="1554" max="1554" width="14.140625" style="12" customWidth="1"/>
    <col min="1555" max="1555" width="13.85546875" style="12" customWidth="1"/>
    <col min="1556" max="1556" width="13.140625" style="12" customWidth="1"/>
    <col min="1557" max="1791" width="9.140625" style="12"/>
    <col min="1792" max="1792" width="5.85546875" style="12" customWidth="1"/>
    <col min="1793" max="1793" width="46.140625" style="12" customWidth="1"/>
    <col min="1794" max="1795" width="7.85546875" style="12" customWidth="1"/>
    <col min="1796" max="1796" width="11.85546875" style="12" customWidth="1"/>
    <col min="1797" max="1798" width="0" style="12" hidden="1" customWidth="1"/>
    <col min="1799" max="1799" width="14.140625" style="12" customWidth="1"/>
    <col min="1800" max="1801" width="0" style="12" hidden="1" customWidth="1"/>
    <col min="1802" max="1802" width="11" style="12" customWidth="1"/>
    <col min="1803" max="1803" width="12.140625" style="12" customWidth="1"/>
    <col min="1804" max="1804" width="11.140625" style="12" customWidth="1"/>
    <col min="1805" max="1805" width="14.140625" style="12" customWidth="1"/>
    <col min="1806" max="1806" width="11.140625" style="12" customWidth="1"/>
    <col min="1807" max="1808" width="11.85546875" style="12" customWidth="1"/>
    <col min="1809" max="1809" width="11" style="12" customWidth="1"/>
    <col min="1810" max="1810" width="14.140625" style="12" customWidth="1"/>
    <col min="1811" max="1811" width="13.85546875" style="12" customWidth="1"/>
    <col min="1812" max="1812" width="13.140625" style="12" customWidth="1"/>
    <col min="1813" max="2047" width="9.140625" style="12"/>
    <col min="2048" max="2048" width="5.85546875" style="12" customWidth="1"/>
    <col min="2049" max="2049" width="46.140625" style="12" customWidth="1"/>
    <col min="2050" max="2051" width="7.85546875" style="12" customWidth="1"/>
    <col min="2052" max="2052" width="11.85546875" style="12" customWidth="1"/>
    <col min="2053" max="2054" width="0" style="12" hidden="1" customWidth="1"/>
    <col min="2055" max="2055" width="14.140625" style="12" customWidth="1"/>
    <col min="2056" max="2057" width="0" style="12" hidden="1" customWidth="1"/>
    <col min="2058" max="2058" width="11" style="12" customWidth="1"/>
    <col min="2059" max="2059" width="12.140625" style="12" customWidth="1"/>
    <col min="2060" max="2060" width="11.140625" style="12" customWidth="1"/>
    <col min="2061" max="2061" width="14.140625" style="12" customWidth="1"/>
    <col min="2062" max="2062" width="11.140625" style="12" customWidth="1"/>
    <col min="2063" max="2064" width="11.85546875" style="12" customWidth="1"/>
    <col min="2065" max="2065" width="11" style="12" customWidth="1"/>
    <col min="2066" max="2066" width="14.140625" style="12" customWidth="1"/>
    <col min="2067" max="2067" width="13.85546875" style="12" customWidth="1"/>
    <col min="2068" max="2068" width="13.140625" style="12" customWidth="1"/>
    <col min="2069" max="2303" width="9.140625" style="12"/>
    <col min="2304" max="2304" width="5.85546875" style="12" customWidth="1"/>
    <col min="2305" max="2305" width="46.140625" style="12" customWidth="1"/>
    <col min="2306" max="2307" width="7.85546875" style="12" customWidth="1"/>
    <col min="2308" max="2308" width="11.85546875" style="12" customWidth="1"/>
    <col min="2309" max="2310" width="0" style="12" hidden="1" customWidth="1"/>
    <col min="2311" max="2311" width="14.140625" style="12" customWidth="1"/>
    <col min="2312" max="2313" width="0" style="12" hidden="1" customWidth="1"/>
    <col min="2314" max="2314" width="11" style="12" customWidth="1"/>
    <col min="2315" max="2315" width="12.140625" style="12" customWidth="1"/>
    <col min="2316" max="2316" width="11.140625" style="12" customWidth="1"/>
    <col min="2317" max="2317" width="14.140625" style="12" customWidth="1"/>
    <col min="2318" max="2318" width="11.140625" style="12" customWidth="1"/>
    <col min="2319" max="2320" width="11.85546875" style="12" customWidth="1"/>
    <col min="2321" max="2321" width="11" style="12" customWidth="1"/>
    <col min="2322" max="2322" width="14.140625" style="12" customWidth="1"/>
    <col min="2323" max="2323" width="13.85546875" style="12" customWidth="1"/>
    <col min="2324" max="2324" width="13.140625" style="12" customWidth="1"/>
    <col min="2325" max="2559" width="9.140625" style="12"/>
    <col min="2560" max="2560" width="5.85546875" style="12" customWidth="1"/>
    <col min="2561" max="2561" width="46.140625" style="12" customWidth="1"/>
    <col min="2562" max="2563" width="7.85546875" style="12" customWidth="1"/>
    <col min="2564" max="2564" width="11.85546875" style="12" customWidth="1"/>
    <col min="2565" max="2566" width="0" style="12" hidden="1" customWidth="1"/>
    <col min="2567" max="2567" width="14.140625" style="12" customWidth="1"/>
    <col min="2568" max="2569" width="0" style="12" hidden="1" customWidth="1"/>
    <col min="2570" max="2570" width="11" style="12" customWidth="1"/>
    <col min="2571" max="2571" width="12.140625" style="12" customWidth="1"/>
    <col min="2572" max="2572" width="11.140625" style="12" customWidth="1"/>
    <col min="2573" max="2573" width="14.140625" style="12" customWidth="1"/>
    <col min="2574" max="2574" width="11.140625" style="12" customWidth="1"/>
    <col min="2575" max="2576" width="11.85546875" style="12" customWidth="1"/>
    <col min="2577" max="2577" width="11" style="12" customWidth="1"/>
    <col min="2578" max="2578" width="14.140625" style="12" customWidth="1"/>
    <col min="2579" max="2579" width="13.85546875" style="12" customWidth="1"/>
    <col min="2580" max="2580" width="13.140625" style="12" customWidth="1"/>
    <col min="2581" max="2815" width="9.140625" style="12"/>
    <col min="2816" max="2816" width="5.85546875" style="12" customWidth="1"/>
    <col min="2817" max="2817" width="46.140625" style="12" customWidth="1"/>
    <col min="2818" max="2819" width="7.85546875" style="12" customWidth="1"/>
    <col min="2820" max="2820" width="11.85546875" style="12" customWidth="1"/>
    <col min="2821" max="2822" width="0" style="12" hidden="1" customWidth="1"/>
    <col min="2823" max="2823" width="14.140625" style="12" customWidth="1"/>
    <col min="2824" max="2825" width="0" style="12" hidden="1" customWidth="1"/>
    <col min="2826" max="2826" width="11" style="12" customWidth="1"/>
    <col min="2827" max="2827" width="12.140625" style="12" customWidth="1"/>
    <col min="2828" max="2828" width="11.140625" style="12" customWidth="1"/>
    <col min="2829" max="2829" width="14.140625" style="12" customWidth="1"/>
    <col min="2830" max="2830" width="11.140625" style="12" customWidth="1"/>
    <col min="2831" max="2832" width="11.85546875" style="12" customWidth="1"/>
    <col min="2833" max="2833" width="11" style="12" customWidth="1"/>
    <col min="2834" max="2834" width="14.140625" style="12" customWidth="1"/>
    <col min="2835" max="2835" width="13.85546875" style="12" customWidth="1"/>
    <col min="2836" max="2836" width="13.140625" style="12" customWidth="1"/>
    <col min="2837" max="3071" width="9.140625" style="12"/>
    <col min="3072" max="3072" width="5.85546875" style="12" customWidth="1"/>
    <col min="3073" max="3073" width="46.140625" style="12" customWidth="1"/>
    <col min="3074" max="3075" width="7.85546875" style="12" customWidth="1"/>
    <col min="3076" max="3076" width="11.85546875" style="12" customWidth="1"/>
    <col min="3077" max="3078" width="0" style="12" hidden="1" customWidth="1"/>
    <col min="3079" max="3079" width="14.140625" style="12" customWidth="1"/>
    <col min="3080" max="3081" width="0" style="12" hidden="1" customWidth="1"/>
    <col min="3082" max="3082" width="11" style="12" customWidth="1"/>
    <col min="3083" max="3083" width="12.140625" style="12" customWidth="1"/>
    <col min="3084" max="3084" width="11.140625" style="12" customWidth="1"/>
    <col min="3085" max="3085" width="14.140625" style="12" customWidth="1"/>
    <col min="3086" max="3086" width="11.140625" style="12" customWidth="1"/>
    <col min="3087" max="3088" width="11.85546875" style="12" customWidth="1"/>
    <col min="3089" max="3089" width="11" style="12" customWidth="1"/>
    <col min="3090" max="3090" width="14.140625" style="12" customWidth="1"/>
    <col min="3091" max="3091" width="13.85546875" style="12" customWidth="1"/>
    <col min="3092" max="3092" width="13.140625" style="12" customWidth="1"/>
    <col min="3093" max="3327" width="9.140625" style="12"/>
    <col min="3328" max="3328" width="5.85546875" style="12" customWidth="1"/>
    <col min="3329" max="3329" width="46.140625" style="12" customWidth="1"/>
    <col min="3330" max="3331" width="7.85546875" style="12" customWidth="1"/>
    <col min="3332" max="3332" width="11.85546875" style="12" customWidth="1"/>
    <col min="3333" max="3334" width="0" style="12" hidden="1" customWidth="1"/>
    <col min="3335" max="3335" width="14.140625" style="12" customWidth="1"/>
    <col min="3336" max="3337" width="0" style="12" hidden="1" customWidth="1"/>
    <col min="3338" max="3338" width="11" style="12" customWidth="1"/>
    <col min="3339" max="3339" width="12.140625" style="12" customWidth="1"/>
    <col min="3340" max="3340" width="11.140625" style="12" customWidth="1"/>
    <col min="3341" max="3341" width="14.140625" style="12" customWidth="1"/>
    <col min="3342" max="3342" width="11.140625" style="12" customWidth="1"/>
    <col min="3343" max="3344" width="11.85546875" style="12" customWidth="1"/>
    <col min="3345" max="3345" width="11" style="12" customWidth="1"/>
    <col min="3346" max="3346" width="14.140625" style="12" customWidth="1"/>
    <col min="3347" max="3347" width="13.85546875" style="12" customWidth="1"/>
    <col min="3348" max="3348" width="13.140625" style="12" customWidth="1"/>
    <col min="3349" max="3583" width="9.140625" style="12"/>
    <col min="3584" max="3584" width="5.85546875" style="12" customWidth="1"/>
    <col min="3585" max="3585" width="46.140625" style="12" customWidth="1"/>
    <col min="3586" max="3587" width="7.85546875" style="12" customWidth="1"/>
    <col min="3588" max="3588" width="11.85546875" style="12" customWidth="1"/>
    <col min="3589" max="3590" width="0" style="12" hidden="1" customWidth="1"/>
    <col min="3591" max="3591" width="14.140625" style="12" customWidth="1"/>
    <col min="3592" max="3593" width="0" style="12" hidden="1" customWidth="1"/>
    <col min="3594" max="3594" width="11" style="12" customWidth="1"/>
    <col min="3595" max="3595" width="12.140625" style="12" customWidth="1"/>
    <col min="3596" max="3596" width="11.140625" style="12" customWidth="1"/>
    <col min="3597" max="3597" width="14.140625" style="12" customWidth="1"/>
    <col min="3598" max="3598" width="11.140625" style="12" customWidth="1"/>
    <col min="3599" max="3600" width="11.85546875" style="12" customWidth="1"/>
    <col min="3601" max="3601" width="11" style="12" customWidth="1"/>
    <col min="3602" max="3602" width="14.140625" style="12" customWidth="1"/>
    <col min="3603" max="3603" width="13.85546875" style="12" customWidth="1"/>
    <col min="3604" max="3604" width="13.140625" style="12" customWidth="1"/>
    <col min="3605" max="3839" width="9.140625" style="12"/>
    <col min="3840" max="3840" width="5.85546875" style="12" customWidth="1"/>
    <col min="3841" max="3841" width="46.140625" style="12" customWidth="1"/>
    <col min="3842" max="3843" width="7.85546875" style="12" customWidth="1"/>
    <col min="3844" max="3844" width="11.85546875" style="12" customWidth="1"/>
    <col min="3845" max="3846" width="0" style="12" hidden="1" customWidth="1"/>
    <col min="3847" max="3847" width="14.140625" style="12" customWidth="1"/>
    <col min="3848" max="3849" width="0" style="12" hidden="1" customWidth="1"/>
    <col min="3850" max="3850" width="11" style="12" customWidth="1"/>
    <col min="3851" max="3851" width="12.140625" style="12" customWidth="1"/>
    <col min="3852" max="3852" width="11.140625" style="12" customWidth="1"/>
    <col min="3853" max="3853" width="14.140625" style="12" customWidth="1"/>
    <col min="3854" max="3854" width="11.140625" style="12" customWidth="1"/>
    <col min="3855" max="3856" width="11.85546875" style="12" customWidth="1"/>
    <col min="3857" max="3857" width="11" style="12" customWidth="1"/>
    <col min="3858" max="3858" width="14.140625" style="12" customWidth="1"/>
    <col min="3859" max="3859" width="13.85546875" style="12" customWidth="1"/>
    <col min="3860" max="3860" width="13.140625" style="12" customWidth="1"/>
    <col min="3861" max="4095" width="9.140625" style="12"/>
    <col min="4096" max="4096" width="5.85546875" style="12" customWidth="1"/>
    <col min="4097" max="4097" width="46.140625" style="12" customWidth="1"/>
    <col min="4098" max="4099" width="7.85546875" style="12" customWidth="1"/>
    <col min="4100" max="4100" width="11.85546875" style="12" customWidth="1"/>
    <col min="4101" max="4102" width="0" style="12" hidden="1" customWidth="1"/>
    <col min="4103" max="4103" width="14.140625" style="12" customWidth="1"/>
    <col min="4104" max="4105" width="0" style="12" hidden="1" customWidth="1"/>
    <col min="4106" max="4106" width="11" style="12" customWidth="1"/>
    <col min="4107" max="4107" width="12.140625" style="12" customWidth="1"/>
    <col min="4108" max="4108" width="11.140625" style="12" customWidth="1"/>
    <col min="4109" max="4109" width="14.140625" style="12" customWidth="1"/>
    <col min="4110" max="4110" width="11.140625" style="12" customWidth="1"/>
    <col min="4111" max="4112" width="11.85546875" style="12" customWidth="1"/>
    <col min="4113" max="4113" width="11" style="12" customWidth="1"/>
    <col min="4114" max="4114" width="14.140625" style="12" customWidth="1"/>
    <col min="4115" max="4115" width="13.85546875" style="12" customWidth="1"/>
    <col min="4116" max="4116" width="13.140625" style="12" customWidth="1"/>
    <col min="4117" max="4351" width="9.140625" style="12"/>
    <col min="4352" max="4352" width="5.85546875" style="12" customWidth="1"/>
    <col min="4353" max="4353" width="46.140625" style="12" customWidth="1"/>
    <col min="4354" max="4355" width="7.85546875" style="12" customWidth="1"/>
    <col min="4356" max="4356" width="11.85546875" style="12" customWidth="1"/>
    <col min="4357" max="4358" width="0" style="12" hidden="1" customWidth="1"/>
    <col min="4359" max="4359" width="14.140625" style="12" customWidth="1"/>
    <col min="4360" max="4361" width="0" style="12" hidden="1" customWidth="1"/>
    <col min="4362" max="4362" width="11" style="12" customWidth="1"/>
    <col min="4363" max="4363" width="12.140625" style="12" customWidth="1"/>
    <col min="4364" max="4364" width="11.140625" style="12" customWidth="1"/>
    <col min="4365" max="4365" width="14.140625" style="12" customWidth="1"/>
    <col min="4366" max="4366" width="11.140625" style="12" customWidth="1"/>
    <col min="4367" max="4368" width="11.85546875" style="12" customWidth="1"/>
    <col min="4369" max="4369" width="11" style="12" customWidth="1"/>
    <col min="4370" max="4370" width="14.140625" style="12" customWidth="1"/>
    <col min="4371" max="4371" width="13.85546875" style="12" customWidth="1"/>
    <col min="4372" max="4372" width="13.140625" style="12" customWidth="1"/>
    <col min="4373" max="4607" width="9.140625" style="12"/>
    <col min="4608" max="4608" width="5.85546875" style="12" customWidth="1"/>
    <col min="4609" max="4609" width="46.140625" style="12" customWidth="1"/>
    <col min="4610" max="4611" width="7.85546875" style="12" customWidth="1"/>
    <col min="4612" max="4612" width="11.85546875" style="12" customWidth="1"/>
    <col min="4613" max="4614" width="0" style="12" hidden="1" customWidth="1"/>
    <col min="4615" max="4615" width="14.140625" style="12" customWidth="1"/>
    <col min="4616" max="4617" width="0" style="12" hidden="1" customWidth="1"/>
    <col min="4618" max="4618" width="11" style="12" customWidth="1"/>
    <col min="4619" max="4619" width="12.140625" style="12" customWidth="1"/>
    <col min="4620" max="4620" width="11.140625" style="12" customWidth="1"/>
    <col min="4621" max="4621" width="14.140625" style="12" customWidth="1"/>
    <col min="4622" max="4622" width="11.140625" style="12" customWidth="1"/>
    <col min="4623" max="4624" width="11.85546875" style="12" customWidth="1"/>
    <col min="4625" max="4625" width="11" style="12" customWidth="1"/>
    <col min="4626" max="4626" width="14.140625" style="12" customWidth="1"/>
    <col min="4627" max="4627" width="13.85546875" style="12" customWidth="1"/>
    <col min="4628" max="4628" width="13.140625" style="12" customWidth="1"/>
    <col min="4629" max="4863" width="9.140625" style="12"/>
    <col min="4864" max="4864" width="5.85546875" style="12" customWidth="1"/>
    <col min="4865" max="4865" width="46.140625" style="12" customWidth="1"/>
    <col min="4866" max="4867" width="7.85546875" style="12" customWidth="1"/>
    <col min="4868" max="4868" width="11.85546875" style="12" customWidth="1"/>
    <col min="4869" max="4870" width="0" style="12" hidden="1" customWidth="1"/>
    <col min="4871" max="4871" width="14.140625" style="12" customWidth="1"/>
    <col min="4872" max="4873" width="0" style="12" hidden="1" customWidth="1"/>
    <col min="4874" max="4874" width="11" style="12" customWidth="1"/>
    <col min="4875" max="4875" width="12.140625" style="12" customWidth="1"/>
    <col min="4876" max="4876" width="11.140625" style="12" customWidth="1"/>
    <col min="4877" max="4877" width="14.140625" style="12" customWidth="1"/>
    <col min="4878" max="4878" width="11.140625" style="12" customWidth="1"/>
    <col min="4879" max="4880" width="11.85546875" style="12" customWidth="1"/>
    <col min="4881" max="4881" width="11" style="12" customWidth="1"/>
    <col min="4882" max="4882" width="14.140625" style="12" customWidth="1"/>
    <col min="4883" max="4883" width="13.85546875" style="12" customWidth="1"/>
    <col min="4884" max="4884" width="13.140625" style="12" customWidth="1"/>
    <col min="4885" max="5119" width="9.140625" style="12"/>
    <col min="5120" max="5120" width="5.85546875" style="12" customWidth="1"/>
    <col min="5121" max="5121" width="46.140625" style="12" customWidth="1"/>
    <col min="5122" max="5123" width="7.85546875" style="12" customWidth="1"/>
    <col min="5124" max="5124" width="11.85546875" style="12" customWidth="1"/>
    <col min="5125" max="5126" width="0" style="12" hidden="1" customWidth="1"/>
    <col min="5127" max="5127" width="14.140625" style="12" customWidth="1"/>
    <col min="5128" max="5129" width="0" style="12" hidden="1" customWidth="1"/>
    <col min="5130" max="5130" width="11" style="12" customWidth="1"/>
    <col min="5131" max="5131" width="12.140625" style="12" customWidth="1"/>
    <col min="5132" max="5132" width="11.140625" style="12" customWidth="1"/>
    <col min="5133" max="5133" width="14.140625" style="12" customWidth="1"/>
    <col min="5134" max="5134" width="11.140625" style="12" customWidth="1"/>
    <col min="5135" max="5136" width="11.85546875" style="12" customWidth="1"/>
    <col min="5137" max="5137" width="11" style="12" customWidth="1"/>
    <col min="5138" max="5138" width="14.140625" style="12" customWidth="1"/>
    <col min="5139" max="5139" width="13.85546875" style="12" customWidth="1"/>
    <col min="5140" max="5140" width="13.140625" style="12" customWidth="1"/>
    <col min="5141" max="5375" width="9.140625" style="12"/>
    <col min="5376" max="5376" width="5.85546875" style="12" customWidth="1"/>
    <col min="5377" max="5377" width="46.140625" style="12" customWidth="1"/>
    <col min="5378" max="5379" width="7.85546875" style="12" customWidth="1"/>
    <col min="5380" max="5380" width="11.85546875" style="12" customWidth="1"/>
    <col min="5381" max="5382" width="0" style="12" hidden="1" customWidth="1"/>
    <col min="5383" max="5383" width="14.140625" style="12" customWidth="1"/>
    <col min="5384" max="5385" width="0" style="12" hidden="1" customWidth="1"/>
    <col min="5386" max="5386" width="11" style="12" customWidth="1"/>
    <col min="5387" max="5387" width="12.140625" style="12" customWidth="1"/>
    <col min="5388" max="5388" width="11.140625" style="12" customWidth="1"/>
    <col min="5389" max="5389" width="14.140625" style="12" customWidth="1"/>
    <col min="5390" max="5390" width="11.140625" style="12" customWidth="1"/>
    <col min="5391" max="5392" width="11.85546875" style="12" customWidth="1"/>
    <col min="5393" max="5393" width="11" style="12" customWidth="1"/>
    <col min="5394" max="5394" width="14.140625" style="12" customWidth="1"/>
    <col min="5395" max="5395" width="13.85546875" style="12" customWidth="1"/>
    <col min="5396" max="5396" width="13.140625" style="12" customWidth="1"/>
    <col min="5397" max="5631" width="9.140625" style="12"/>
    <col min="5632" max="5632" width="5.85546875" style="12" customWidth="1"/>
    <col min="5633" max="5633" width="46.140625" style="12" customWidth="1"/>
    <col min="5634" max="5635" width="7.85546875" style="12" customWidth="1"/>
    <col min="5636" max="5636" width="11.85546875" style="12" customWidth="1"/>
    <col min="5637" max="5638" width="0" style="12" hidden="1" customWidth="1"/>
    <col min="5639" max="5639" width="14.140625" style="12" customWidth="1"/>
    <col min="5640" max="5641" width="0" style="12" hidden="1" customWidth="1"/>
    <col min="5642" max="5642" width="11" style="12" customWidth="1"/>
    <col min="5643" max="5643" width="12.140625" style="12" customWidth="1"/>
    <col min="5644" max="5644" width="11.140625" style="12" customWidth="1"/>
    <col min="5645" max="5645" width="14.140625" style="12" customWidth="1"/>
    <col min="5646" max="5646" width="11.140625" style="12" customWidth="1"/>
    <col min="5647" max="5648" width="11.85546875" style="12" customWidth="1"/>
    <col min="5649" max="5649" width="11" style="12" customWidth="1"/>
    <col min="5650" max="5650" width="14.140625" style="12" customWidth="1"/>
    <col min="5651" max="5651" width="13.85546875" style="12" customWidth="1"/>
    <col min="5652" max="5652" width="13.140625" style="12" customWidth="1"/>
    <col min="5653" max="5887" width="9.140625" style="12"/>
    <col min="5888" max="5888" width="5.85546875" style="12" customWidth="1"/>
    <col min="5889" max="5889" width="46.140625" style="12" customWidth="1"/>
    <col min="5890" max="5891" width="7.85546875" style="12" customWidth="1"/>
    <col min="5892" max="5892" width="11.85546875" style="12" customWidth="1"/>
    <col min="5893" max="5894" width="0" style="12" hidden="1" customWidth="1"/>
    <col min="5895" max="5895" width="14.140625" style="12" customWidth="1"/>
    <col min="5896" max="5897" width="0" style="12" hidden="1" customWidth="1"/>
    <col min="5898" max="5898" width="11" style="12" customWidth="1"/>
    <col min="5899" max="5899" width="12.140625" style="12" customWidth="1"/>
    <col min="5900" max="5900" width="11.140625" style="12" customWidth="1"/>
    <col min="5901" max="5901" width="14.140625" style="12" customWidth="1"/>
    <col min="5902" max="5902" width="11.140625" style="12" customWidth="1"/>
    <col min="5903" max="5904" width="11.85546875" style="12" customWidth="1"/>
    <col min="5905" max="5905" width="11" style="12" customWidth="1"/>
    <col min="5906" max="5906" width="14.140625" style="12" customWidth="1"/>
    <col min="5907" max="5907" width="13.85546875" style="12" customWidth="1"/>
    <col min="5908" max="5908" width="13.140625" style="12" customWidth="1"/>
    <col min="5909" max="6143" width="9.140625" style="12"/>
    <col min="6144" max="6144" width="5.85546875" style="12" customWidth="1"/>
    <col min="6145" max="6145" width="46.140625" style="12" customWidth="1"/>
    <col min="6146" max="6147" width="7.85546875" style="12" customWidth="1"/>
    <col min="6148" max="6148" width="11.85546875" style="12" customWidth="1"/>
    <col min="6149" max="6150" width="0" style="12" hidden="1" customWidth="1"/>
    <col min="6151" max="6151" width="14.140625" style="12" customWidth="1"/>
    <col min="6152" max="6153" width="0" style="12" hidden="1" customWidth="1"/>
    <col min="6154" max="6154" width="11" style="12" customWidth="1"/>
    <col min="6155" max="6155" width="12.140625" style="12" customWidth="1"/>
    <col min="6156" max="6156" width="11.140625" style="12" customWidth="1"/>
    <col min="6157" max="6157" width="14.140625" style="12" customWidth="1"/>
    <col min="6158" max="6158" width="11.140625" style="12" customWidth="1"/>
    <col min="6159" max="6160" width="11.85546875" style="12" customWidth="1"/>
    <col min="6161" max="6161" width="11" style="12" customWidth="1"/>
    <col min="6162" max="6162" width="14.140625" style="12" customWidth="1"/>
    <col min="6163" max="6163" width="13.85546875" style="12" customWidth="1"/>
    <col min="6164" max="6164" width="13.140625" style="12" customWidth="1"/>
    <col min="6165" max="6399" width="9.140625" style="12"/>
    <col min="6400" max="6400" width="5.85546875" style="12" customWidth="1"/>
    <col min="6401" max="6401" width="46.140625" style="12" customWidth="1"/>
    <col min="6402" max="6403" width="7.85546875" style="12" customWidth="1"/>
    <col min="6404" max="6404" width="11.85546875" style="12" customWidth="1"/>
    <col min="6405" max="6406" width="0" style="12" hidden="1" customWidth="1"/>
    <col min="6407" max="6407" width="14.140625" style="12" customWidth="1"/>
    <col min="6408" max="6409" width="0" style="12" hidden="1" customWidth="1"/>
    <col min="6410" max="6410" width="11" style="12" customWidth="1"/>
    <col min="6411" max="6411" width="12.140625" style="12" customWidth="1"/>
    <col min="6412" max="6412" width="11.140625" style="12" customWidth="1"/>
    <col min="6413" max="6413" width="14.140625" style="12" customWidth="1"/>
    <col min="6414" max="6414" width="11.140625" style="12" customWidth="1"/>
    <col min="6415" max="6416" width="11.85546875" style="12" customWidth="1"/>
    <col min="6417" max="6417" width="11" style="12" customWidth="1"/>
    <col min="6418" max="6418" width="14.140625" style="12" customWidth="1"/>
    <col min="6419" max="6419" width="13.85546875" style="12" customWidth="1"/>
    <col min="6420" max="6420" width="13.140625" style="12" customWidth="1"/>
    <col min="6421" max="6655" width="9.140625" style="12"/>
    <col min="6656" max="6656" width="5.85546875" style="12" customWidth="1"/>
    <col min="6657" max="6657" width="46.140625" style="12" customWidth="1"/>
    <col min="6658" max="6659" width="7.85546875" style="12" customWidth="1"/>
    <col min="6660" max="6660" width="11.85546875" style="12" customWidth="1"/>
    <col min="6661" max="6662" width="0" style="12" hidden="1" customWidth="1"/>
    <col min="6663" max="6663" width="14.140625" style="12" customWidth="1"/>
    <col min="6664" max="6665" width="0" style="12" hidden="1" customWidth="1"/>
    <col min="6666" max="6666" width="11" style="12" customWidth="1"/>
    <col min="6667" max="6667" width="12.140625" style="12" customWidth="1"/>
    <col min="6668" max="6668" width="11.140625" style="12" customWidth="1"/>
    <col min="6669" max="6669" width="14.140625" style="12" customWidth="1"/>
    <col min="6670" max="6670" width="11.140625" style="12" customWidth="1"/>
    <col min="6671" max="6672" width="11.85546875" style="12" customWidth="1"/>
    <col min="6673" max="6673" width="11" style="12" customWidth="1"/>
    <col min="6674" max="6674" width="14.140625" style="12" customWidth="1"/>
    <col min="6675" max="6675" width="13.85546875" style="12" customWidth="1"/>
    <col min="6676" max="6676" width="13.140625" style="12" customWidth="1"/>
    <col min="6677" max="6911" width="9.140625" style="12"/>
    <col min="6912" max="6912" width="5.85546875" style="12" customWidth="1"/>
    <col min="6913" max="6913" width="46.140625" style="12" customWidth="1"/>
    <col min="6914" max="6915" width="7.85546875" style="12" customWidth="1"/>
    <col min="6916" max="6916" width="11.85546875" style="12" customWidth="1"/>
    <col min="6917" max="6918" width="0" style="12" hidden="1" customWidth="1"/>
    <col min="6919" max="6919" width="14.140625" style="12" customWidth="1"/>
    <col min="6920" max="6921" width="0" style="12" hidden="1" customWidth="1"/>
    <col min="6922" max="6922" width="11" style="12" customWidth="1"/>
    <col min="6923" max="6923" width="12.140625" style="12" customWidth="1"/>
    <col min="6924" max="6924" width="11.140625" style="12" customWidth="1"/>
    <col min="6925" max="6925" width="14.140625" style="12" customWidth="1"/>
    <col min="6926" max="6926" width="11.140625" style="12" customWidth="1"/>
    <col min="6927" max="6928" width="11.85546875" style="12" customWidth="1"/>
    <col min="6929" max="6929" width="11" style="12" customWidth="1"/>
    <col min="6930" max="6930" width="14.140625" style="12" customWidth="1"/>
    <col min="6931" max="6931" width="13.85546875" style="12" customWidth="1"/>
    <col min="6932" max="6932" width="13.140625" style="12" customWidth="1"/>
    <col min="6933" max="7167" width="9.140625" style="12"/>
    <col min="7168" max="7168" width="5.85546875" style="12" customWidth="1"/>
    <col min="7169" max="7169" width="46.140625" style="12" customWidth="1"/>
    <col min="7170" max="7171" width="7.85546875" style="12" customWidth="1"/>
    <col min="7172" max="7172" width="11.85546875" style="12" customWidth="1"/>
    <col min="7173" max="7174" width="0" style="12" hidden="1" customWidth="1"/>
    <col min="7175" max="7175" width="14.140625" style="12" customWidth="1"/>
    <col min="7176" max="7177" width="0" style="12" hidden="1" customWidth="1"/>
    <col min="7178" max="7178" width="11" style="12" customWidth="1"/>
    <col min="7179" max="7179" width="12.140625" style="12" customWidth="1"/>
    <col min="7180" max="7180" width="11.140625" style="12" customWidth="1"/>
    <col min="7181" max="7181" width="14.140625" style="12" customWidth="1"/>
    <col min="7182" max="7182" width="11.140625" style="12" customWidth="1"/>
    <col min="7183" max="7184" width="11.85546875" style="12" customWidth="1"/>
    <col min="7185" max="7185" width="11" style="12" customWidth="1"/>
    <col min="7186" max="7186" width="14.140625" style="12" customWidth="1"/>
    <col min="7187" max="7187" width="13.85546875" style="12" customWidth="1"/>
    <col min="7188" max="7188" width="13.140625" style="12" customWidth="1"/>
    <col min="7189" max="7423" width="9.140625" style="12"/>
    <col min="7424" max="7424" width="5.85546875" style="12" customWidth="1"/>
    <col min="7425" max="7425" width="46.140625" style="12" customWidth="1"/>
    <col min="7426" max="7427" width="7.85546875" style="12" customWidth="1"/>
    <col min="7428" max="7428" width="11.85546875" style="12" customWidth="1"/>
    <col min="7429" max="7430" width="0" style="12" hidden="1" customWidth="1"/>
    <col min="7431" max="7431" width="14.140625" style="12" customWidth="1"/>
    <col min="7432" max="7433" width="0" style="12" hidden="1" customWidth="1"/>
    <col min="7434" max="7434" width="11" style="12" customWidth="1"/>
    <col min="7435" max="7435" width="12.140625" style="12" customWidth="1"/>
    <col min="7436" max="7436" width="11.140625" style="12" customWidth="1"/>
    <col min="7437" max="7437" width="14.140625" style="12" customWidth="1"/>
    <col min="7438" max="7438" width="11.140625" style="12" customWidth="1"/>
    <col min="7439" max="7440" width="11.85546875" style="12" customWidth="1"/>
    <col min="7441" max="7441" width="11" style="12" customWidth="1"/>
    <col min="7442" max="7442" width="14.140625" style="12" customWidth="1"/>
    <col min="7443" max="7443" width="13.85546875" style="12" customWidth="1"/>
    <col min="7444" max="7444" width="13.140625" style="12" customWidth="1"/>
    <col min="7445" max="7679" width="9.140625" style="12"/>
    <col min="7680" max="7680" width="5.85546875" style="12" customWidth="1"/>
    <col min="7681" max="7681" width="46.140625" style="12" customWidth="1"/>
    <col min="7682" max="7683" width="7.85546875" style="12" customWidth="1"/>
    <col min="7684" max="7684" width="11.85546875" style="12" customWidth="1"/>
    <col min="7685" max="7686" width="0" style="12" hidden="1" customWidth="1"/>
    <col min="7687" max="7687" width="14.140625" style="12" customWidth="1"/>
    <col min="7688" max="7689" width="0" style="12" hidden="1" customWidth="1"/>
    <col min="7690" max="7690" width="11" style="12" customWidth="1"/>
    <col min="7691" max="7691" width="12.140625" style="12" customWidth="1"/>
    <col min="7692" max="7692" width="11.140625" style="12" customWidth="1"/>
    <col min="7693" max="7693" width="14.140625" style="12" customWidth="1"/>
    <col min="7694" max="7694" width="11.140625" style="12" customWidth="1"/>
    <col min="7695" max="7696" width="11.85546875" style="12" customWidth="1"/>
    <col min="7697" max="7697" width="11" style="12" customWidth="1"/>
    <col min="7698" max="7698" width="14.140625" style="12" customWidth="1"/>
    <col min="7699" max="7699" width="13.85546875" style="12" customWidth="1"/>
    <col min="7700" max="7700" width="13.140625" style="12" customWidth="1"/>
    <col min="7701" max="7935" width="9.140625" style="12"/>
    <col min="7936" max="7936" width="5.85546875" style="12" customWidth="1"/>
    <col min="7937" max="7937" width="46.140625" style="12" customWidth="1"/>
    <col min="7938" max="7939" width="7.85546875" style="12" customWidth="1"/>
    <col min="7940" max="7940" width="11.85546875" style="12" customWidth="1"/>
    <col min="7941" max="7942" width="0" style="12" hidden="1" customWidth="1"/>
    <col min="7943" max="7943" width="14.140625" style="12" customWidth="1"/>
    <col min="7944" max="7945" width="0" style="12" hidden="1" customWidth="1"/>
    <col min="7946" max="7946" width="11" style="12" customWidth="1"/>
    <col min="7947" max="7947" width="12.140625" style="12" customWidth="1"/>
    <col min="7948" max="7948" width="11.140625" style="12" customWidth="1"/>
    <col min="7949" max="7949" width="14.140625" style="12" customWidth="1"/>
    <col min="7950" max="7950" width="11.140625" style="12" customWidth="1"/>
    <col min="7951" max="7952" width="11.85546875" style="12" customWidth="1"/>
    <col min="7953" max="7953" width="11" style="12" customWidth="1"/>
    <col min="7954" max="7954" width="14.140625" style="12" customWidth="1"/>
    <col min="7955" max="7955" width="13.85546875" style="12" customWidth="1"/>
    <col min="7956" max="7956" width="13.140625" style="12" customWidth="1"/>
    <col min="7957" max="8191" width="9.140625" style="12"/>
    <col min="8192" max="8192" width="5.85546875" style="12" customWidth="1"/>
    <col min="8193" max="8193" width="46.140625" style="12" customWidth="1"/>
    <col min="8194" max="8195" width="7.85546875" style="12" customWidth="1"/>
    <col min="8196" max="8196" width="11.85546875" style="12" customWidth="1"/>
    <col min="8197" max="8198" width="0" style="12" hidden="1" customWidth="1"/>
    <col min="8199" max="8199" width="14.140625" style="12" customWidth="1"/>
    <col min="8200" max="8201" width="0" style="12" hidden="1" customWidth="1"/>
    <col min="8202" max="8202" width="11" style="12" customWidth="1"/>
    <col min="8203" max="8203" width="12.140625" style="12" customWidth="1"/>
    <col min="8204" max="8204" width="11.140625" style="12" customWidth="1"/>
    <col min="8205" max="8205" width="14.140625" style="12" customWidth="1"/>
    <col min="8206" max="8206" width="11.140625" style="12" customWidth="1"/>
    <col min="8207" max="8208" width="11.85546875" style="12" customWidth="1"/>
    <col min="8209" max="8209" width="11" style="12" customWidth="1"/>
    <col min="8210" max="8210" width="14.140625" style="12" customWidth="1"/>
    <col min="8211" max="8211" width="13.85546875" style="12" customWidth="1"/>
    <col min="8212" max="8212" width="13.140625" style="12" customWidth="1"/>
    <col min="8213" max="8447" width="9.140625" style="12"/>
    <col min="8448" max="8448" width="5.85546875" style="12" customWidth="1"/>
    <col min="8449" max="8449" width="46.140625" style="12" customWidth="1"/>
    <col min="8450" max="8451" width="7.85546875" style="12" customWidth="1"/>
    <col min="8452" max="8452" width="11.85546875" style="12" customWidth="1"/>
    <col min="8453" max="8454" width="0" style="12" hidden="1" customWidth="1"/>
    <col min="8455" max="8455" width="14.140625" style="12" customWidth="1"/>
    <col min="8456" max="8457" width="0" style="12" hidden="1" customWidth="1"/>
    <col min="8458" max="8458" width="11" style="12" customWidth="1"/>
    <col min="8459" max="8459" width="12.140625" style="12" customWidth="1"/>
    <col min="8460" max="8460" width="11.140625" style="12" customWidth="1"/>
    <col min="8461" max="8461" width="14.140625" style="12" customWidth="1"/>
    <col min="8462" max="8462" width="11.140625" style="12" customWidth="1"/>
    <col min="8463" max="8464" width="11.85546875" style="12" customWidth="1"/>
    <col min="8465" max="8465" width="11" style="12" customWidth="1"/>
    <col min="8466" max="8466" width="14.140625" style="12" customWidth="1"/>
    <col min="8467" max="8467" width="13.85546875" style="12" customWidth="1"/>
    <col min="8468" max="8468" width="13.140625" style="12" customWidth="1"/>
    <col min="8469" max="8703" width="9.140625" style="12"/>
    <col min="8704" max="8704" width="5.85546875" style="12" customWidth="1"/>
    <col min="8705" max="8705" width="46.140625" style="12" customWidth="1"/>
    <col min="8706" max="8707" width="7.85546875" style="12" customWidth="1"/>
    <col min="8708" max="8708" width="11.85546875" style="12" customWidth="1"/>
    <col min="8709" max="8710" width="0" style="12" hidden="1" customWidth="1"/>
    <col min="8711" max="8711" width="14.140625" style="12" customWidth="1"/>
    <col min="8712" max="8713" width="0" style="12" hidden="1" customWidth="1"/>
    <col min="8714" max="8714" width="11" style="12" customWidth="1"/>
    <col min="8715" max="8715" width="12.140625" style="12" customWidth="1"/>
    <col min="8716" max="8716" width="11.140625" style="12" customWidth="1"/>
    <col min="8717" max="8717" width="14.140625" style="12" customWidth="1"/>
    <col min="8718" max="8718" width="11.140625" style="12" customWidth="1"/>
    <col min="8719" max="8720" width="11.85546875" style="12" customWidth="1"/>
    <col min="8721" max="8721" width="11" style="12" customWidth="1"/>
    <col min="8722" max="8722" width="14.140625" style="12" customWidth="1"/>
    <col min="8723" max="8723" width="13.85546875" style="12" customWidth="1"/>
    <col min="8724" max="8724" width="13.140625" style="12" customWidth="1"/>
    <col min="8725" max="8959" width="9.140625" style="12"/>
    <col min="8960" max="8960" width="5.85546875" style="12" customWidth="1"/>
    <col min="8961" max="8961" width="46.140625" style="12" customWidth="1"/>
    <col min="8962" max="8963" width="7.85546875" style="12" customWidth="1"/>
    <col min="8964" max="8964" width="11.85546875" style="12" customWidth="1"/>
    <col min="8965" max="8966" width="0" style="12" hidden="1" customWidth="1"/>
    <col min="8967" max="8967" width="14.140625" style="12" customWidth="1"/>
    <col min="8968" max="8969" width="0" style="12" hidden="1" customWidth="1"/>
    <col min="8970" max="8970" width="11" style="12" customWidth="1"/>
    <col min="8971" max="8971" width="12.140625" style="12" customWidth="1"/>
    <col min="8972" max="8972" width="11.140625" style="12" customWidth="1"/>
    <col min="8973" max="8973" width="14.140625" style="12" customWidth="1"/>
    <col min="8974" max="8974" width="11.140625" style="12" customWidth="1"/>
    <col min="8975" max="8976" width="11.85546875" style="12" customWidth="1"/>
    <col min="8977" max="8977" width="11" style="12" customWidth="1"/>
    <col min="8978" max="8978" width="14.140625" style="12" customWidth="1"/>
    <col min="8979" max="8979" width="13.85546875" style="12" customWidth="1"/>
    <col min="8980" max="8980" width="13.140625" style="12" customWidth="1"/>
    <col min="8981" max="9215" width="9.140625" style="12"/>
    <col min="9216" max="9216" width="5.85546875" style="12" customWidth="1"/>
    <col min="9217" max="9217" width="46.140625" style="12" customWidth="1"/>
    <col min="9218" max="9219" width="7.85546875" style="12" customWidth="1"/>
    <col min="9220" max="9220" width="11.85546875" style="12" customWidth="1"/>
    <col min="9221" max="9222" width="0" style="12" hidden="1" customWidth="1"/>
    <col min="9223" max="9223" width="14.140625" style="12" customWidth="1"/>
    <col min="9224" max="9225" width="0" style="12" hidden="1" customWidth="1"/>
    <col min="9226" max="9226" width="11" style="12" customWidth="1"/>
    <col min="9227" max="9227" width="12.140625" style="12" customWidth="1"/>
    <col min="9228" max="9228" width="11.140625" style="12" customWidth="1"/>
    <col min="9229" max="9229" width="14.140625" style="12" customWidth="1"/>
    <col min="9230" max="9230" width="11.140625" style="12" customWidth="1"/>
    <col min="9231" max="9232" width="11.85546875" style="12" customWidth="1"/>
    <col min="9233" max="9233" width="11" style="12" customWidth="1"/>
    <col min="9234" max="9234" width="14.140625" style="12" customWidth="1"/>
    <col min="9235" max="9235" width="13.85546875" style="12" customWidth="1"/>
    <col min="9236" max="9236" width="13.140625" style="12" customWidth="1"/>
    <col min="9237" max="9471" width="9.140625" style="12"/>
    <col min="9472" max="9472" width="5.85546875" style="12" customWidth="1"/>
    <col min="9473" max="9473" width="46.140625" style="12" customWidth="1"/>
    <col min="9474" max="9475" width="7.85546875" style="12" customWidth="1"/>
    <col min="9476" max="9476" width="11.85546875" style="12" customWidth="1"/>
    <col min="9477" max="9478" width="0" style="12" hidden="1" customWidth="1"/>
    <col min="9479" max="9479" width="14.140625" style="12" customWidth="1"/>
    <col min="9480" max="9481" width="0" style="12" hidden="1" customWidth="1"/>
    <col min="9482" max="9482" width="11" style="12" customWidth="1"/>
    <col min="9483" max="9483" width="12.140625" style="12" customWidth="1"/>
    <col min="9484" max="9484" width="11.140625" style="12" customWidth="1"/>
    <col min="9485" max="9485" width="14.140625" style="12" customWidth="1"/>
    <col min="9486" max="9486" width="11.140625" style="12" customWidth="1"/>
    <col min="9487" max="9488" width="11.85546875" style="12" customWidth="1"/>
    <col min="9489" max="9489" width="11" style="12" customWidth="1"/>
    <col min="9490" max="9490" width="14.140625" style="12" customWidth="1"/>
    <col min="9491" max="9491" width="13.85546875" style="12" customWidth="1"/>
    <col min="9492" max="9492" width="13.140625" style="12" customWidth="1"/>
    <col min="9493" max="9727" width="9.140625" style="12"/>
    <col min="9728" max="9728" width="5.85546875" style="12" customWidth="1"/>
    <col min="9729" max="9729" width="46.140625" style="12" customWidth="1"/>
    <col min="9730" max="9731" width="7.85546875" style="12" customWidth="1"/>
    <col min="9732" max="9732" width="11.85546875" style="12" customWidth="1"/>
    <col min="9733" max="9734" width="0" style="12" hidden="1" customWidth="1"/>
    <col min="9735" max="9735" width="14.140625" style="12" customWidth="1"/>
    <col min="9736" max="9737" width="0" style="12" hidden="1" customWidth="1"/>
    <col min="9738" max="9738" width="11" style="12" customWidth="1"/>
    <col min="9739" max="9739" width="12.140625" style="12" customWidth="1"/>
    <col min="9740" max="9740" width="11.140625" style="12" customWidth="1"/>
    <col min="9741" max="9741" width="14.140625" style="12" customWidth="1"/>
    <col min="9742" max="9742" width="11.140625" style="12" customWidth="1"/>
    <col min="9743" max="9744" width="11.85546875" style="12" customWidth="1"/>
    <col min="9745" max="9745" width="11" style="12" customWidth="1"/>
    <col min="9746" max="9746" width="14.140625" style="12" customWidth="1"/>
    <col min="9747" max="9747" width="13.85546875" style="12" customWidth="1"/>
    <col min="9748" max="9748" width="13.140625" style="12" customWidth="1"/>
    <col min="9749" max="9983" width="9.140625" style="12"/>
    <col min="9984" max="9984" width="5.85546875" style="12" customWidth="1"/>
    <col min="9985" max="9985" width="46.140625" style="12" customWidth="1"/>
    <col min="9986" max="9987" width="7.85546875" style="12" customWidth="1"/>
    <col min="9988" max="9988" width="11.85546875" style="12" customWidth="1"/>
    <col min="9989" max="9990" width="0" style="12" hidden="1" customWidth="1"/>
    <col min="9991" max="9991" width="14.140625" style="12" customWidth="1"/>
    <col min="9992" max="9993" width="0" style="12" hidden="1" customWidth="1"/>
    <col min="9994" max="9994" width="11" style="12" customWidth="1"/>
    <col min="9995" max="9995" width="12.140625" style="12" customWidth="1"/>
    <col min="9996" max="9996" width="11.140625" style="12" customWidth="1"/>
    <col min="9997" max="9997" width="14.140625" style="12" customWidth="1"/>
    <col min="9998" max="9998" width="11.140625" style="12" customWidth="1"/>
    <col min="9999" max="10000" width="11.85546875" style="12" customWidth="1"/>
    <col min="10001" max="10001" width="11" style="12" customWidth="1"/>
    <col min="10002" max="10002" width="14.140625" style="12" customWidth="1"/>
    <col min="10003" max="10003" width="13.85546875" style="12" customWidth="1"/>
    <col min="10004" max="10004" width="13.140625" style="12" customWidth="1"/>
    <col min="10005" max="10239" width="9.140625" style="12"/>
    <col min="10240" max="10240" width="5.85546875" style="12" customWidth="1"/>
    <col min="10241" max="10241" width="46.140625" style="12" customWidth="1"/>
    <col min="10242" max="10243" width="7.85546875" style="12" customWidth="1"/>
    <col min="10244" max="10244" width="11.85546875" style="12" customWidth="1"/>
    <col min="10245" max="10246" width="0" style="12" hidden="1" customWidth="1"/>
    <col min="10247" max="10247" width="14.140625" style="12" customWidth="1"/>
    <col min="10248" max="10249" width="0" style="12" hidden="1" customWidth="1"/>
    <col min="10250" max="10250" width="11" style="12" customWidth="1"/>
    <col min="10251" max="10251" width="12.140625" style="12" customWidth="1"/>
    <col min="10252" max="10252" width="11.140625" style="12" customWidth="1"/>
    <col min="10253" max="10253" width="14.140625" style="12" customWidth="1"/>
    <col min="10254" max="10254" width="11.140625" style="12" customWidth="1"/>
    <col min="10255" max="10256" width="11.85546875" style="12" customWidth="1"/>
    <col min="10257" max="10257" width="11" style="12" customWidth="1"/>
    <col min="10258" max="10258" width="14.140625" style="12" customWidth="1"/>
    <col min="10259" max="10259" width="13.85546875" style="12" customWidth="1"/>
    <col min="10260" max="10260" width="13.140625" style="12" customWidth="1"/>
    <col min="10261" max="10495" width="9.140625" style="12"/>
    <col min="10496" max="10496" width="5.85546875" style="12" customWidth="1"/>
    <col min="10497" max="10497" width="46.140625" style="12" customWidth="1"/>
    <col min="10498" max="10499" width="7.85546875" style="12" customWidth="1"/>
    <col min="10500" max="10500" width="11.85546875" style="12" customWidth="1"/>
    <col min="10501" max="10502" width="0" style="12" hidden="1" customWidth="1"/>
    <col min="10503" max="10503" width="14.140625" style="12" customWidth="1"/>
    <col min="10504" max="10505" width="0" style="12" hidden="1" customWidth="1"/>
    <col min="10506" max="10506" width="11" style="12" customWidth="1"/>
    <col min="10507" max="10507" width="12.140625" style="12" customWidth="1"/>
    <col min="10508" max="10508" width="11.140625" style="12" customWidth="1"/>
    <col min="10509" max="10509" width="14.140625" style="12" customWidth="1"/>
    <col min="10510" max="10510" width="11.140625" style="12" customWidth="1"/>
    <col min="10511" max="10512" width="11.85546875" style="12" customWidth="1"/>
    <col min="10513" max="10513" width="11" style="12" customWidth="1"/>
    <col min="10514" max="10514" width="14.140625" style="12" customWidth="1"/>
    <col min="10515" max="10515" width="13.85546875" style="12" customWidth="1"/>
    <col min="10516" max="10516" width="13.140625" style="12" customWidth="1"/>
    <col min="10517" max="10751" width="9.140625" style="12"/>
    <col min="10752" max="10752" width="5.85546875" style="12" customWidth="1"/>
    <col min="10753" max="10753" width="46.140625" style="12" customWidth="1"/>
    <col min="10754" max="10755" width="7.85546875" style="12" customWidth="1"/>
    <col min="10756" max="10756" width="11.85546875" style="12" customWidth="1"/>
    <col min="10757" max="10758" width="0" style="12" hidden="1" customWidth="1"/>
    <col min="10759" max="10759" width="14.140625" style="12" customWidth="1"/>
    <col min="10760" max="10761" width="0" style="12" hidden="1" customWidth="1"/>
    <col min="10762" max="10762" width="11" style="12" customWidth="1"/>
    <col min="10763" max="10763" width="12.140625" style="12" customWidth="1"/>
    <col min="10764" max="10764" width="11.140625" style="12" customWidth="1"/>
    <col min="10765" max="10765" width="14.140625" style="12" customWidth="1"/>
    <col min="10766" max="10766" width="11.140625" style="12" customWidth="1"/>
    <col min="10767" max="10768" width="11.85546875" style="12" customWidth="1"/>
    <col min="10769" max="10769" width="11" style="12" customWidth="1"/>
    <col min="10770" max="10770" width="14.140625" style="12" customWidth="1"/>
    <col min="10771" max="10771" width="13.85546875" style="12" customWidth="1"/>
    <col min="10772" max="10772" width="13.140625" style="12" customWidth="1"/>
    <col min="10773" max="11007" width="9.140625" style="12"/>
    <col min="11008" max="11008" width="5.85546875" style="12" customWidth="1"/>
    <col min="11009" max="11009" width="46.140625" style="12" customWidth="1"/>
    <col min="11010" max="11011" width="7.85546875" style="12" customWidth="1"/>
    <col min="11012" max="11012" width="11.85546875" style="12" customWidth="1"/>
    <col min="11013" max="11014" width="0" style="12" hidden="1" customWidth="1"/>
    <col min="11015" max="11015" width="14.140625" style="12" customWidth="1"/>
    <col min="11016" max="11017" width="0" style="12" hidden="1" customWidth="1"/>
    <col min="11018" max="11018" width="11" style="12" customWidth="1"/>
    <col min="11019" max="11019" width="12.140625" style="12" customWidth="1"/>
    <col min="11020" max="11020" width="11.140625" style="12" customWidth="1"/>
    <col min="11021" max="11021" width="14.140625" style="12" customWidth="1"/>
    <col min="11022" max="11022" width="11.140625" style="12" customWidth="1"/>
    <col min="11023" max="11024" width="11.85546875" style="12" customWidth="1"/>
    <col min="11025" max="11025" width="11" style="12" customWidth="1"/>
    <col min="11026" max="11026" width="14.140625" style="12" customWidth="1"/>
    <col min="11027" max="11027" width="13.85546875" style="12" customWidth="1"/>
    <col min="11028" max="11028" width="13.140625" style="12" customWidth="1"/>
    <col min="11029" max="11263" width="9.140625" style="12"/>
    <col min="11264" max="11264" width="5.85546875" style="12" customWidth="1"/>
    <col min="11265" max="11265" width="46.140625" style="12" customWidth="1"/>
    <col min="11266" max="11267" width="7.85546875" style="12" customWidth="1"/>
    <col min="11268" max="11268" width="11.85546875" style="12" customWidth="1"/>
    <col min="11269" max="11270" width="0" style="12" hidden="1" customWidth="1"/>
    <col min="11271" max="11271" width="14.140625" style="12" customWidth="1"/>
    <col min="11272" max="11273" width="0" style="12" hidden="1" customWidth="1"/>
    <col min="11274" max="11274" width="11" style="12" customWidth="1"/>
    <col min="11275" max="11275" width="12.140625" style="12" customWidth="1"/>
    <col min="11276" max="11276" width="11.140625" style="12" customWidth="1"/>
    <col min="11277" max="11277" width="14.140625" style="12" customWidth="1"/>
    <col min="11278" max="11278" width="11.140625" style="12" customWidth="1"/>
    <col min="11279" max="11280" width="11.85546875" style="12" customWidth="1"/>
    <col min="11281" max="11281" width="11" style="12" customWidth="1"/>
    <col min="11282" max="11282" width="14.140625" style="12" customWidth="1"/>
    <col min="11283" max="11283" width="13.85546875" style="12" customWidth="1"/>
    <col min="11284" max="11284" width="13.140625" style="12" customWidth="1"/>
    <col min="11285" max="11519" width="9.140625" style="12"/>
    <col min="11520" max="11520" width="5.85546875" style="12" customWidth="1"/>
    <col min="11521" max="11521" width="46.140625" style="12" customWidth="1"/>
    <col min="11522" max="11523" width="7.85546875" style="12" customWidth="1"/>
    <col min="11524" max="11524" width="11.85546875" style="12" customWidth="1"/>
    <col min="11525" max="11526" width="0" style="12" hidden="1" customWidth="1"/>
    <col min="11527" max="11527" width="14.140625" style="12" customWidth="1"/>
    <col min="11528" max="11529" width="0" style="12" hidden="1" customWidth="1"/>
    <col min="11530" max="11530" width="11" style="12" customWidth="1"/>
    <col min="11531" max="11531" width="12.140625" style="12" customWidth="1"/>
    <col min="11532" max="11532" width="11.140625" style="12" customWidth="1"/>
    <col min="11533" max="11533" width="14.140625" style="12" customWidth="1"/>
    <col min="11534" max="11534" width="11.140625" style="12" customWidth="1"/>
    <col min="11535" max="11536" width="11.85546875" style="12" customWidth="1"/>
    <col min="11537" max="11537" width="11" style="12" customWidth="1"/>
    <col min="11538" max="11538" width="14.140625" style="12" customWidth="1"/>
    <col min="11539" max="11539" width="13.85546875" style="12" customWidth="1"/>
    <col min="11540" max="11540" width="13.140625" style="12" customWidth="1"/>
    <col min="11541" max="11775" width="9.140625" style="12"/>
    <col min="11776" max="11776" width="5.85546875" style="12" customWidth="1"/>
    <col min="11777" max="11777" width="46.140625" style="12" customWidth="1"/>
    <col min="11778" max="11779" width="7.85546875" style="12" customWidth="1"/>
    <col min="11780" max="11780" width="11.85546875" style="12" customWidth="1"/>
    <col min="11781" max="11782" width="0" style="12" hidden="1" customWidth="1"/>
    <col min="11783" max="11783" width="14.140625" style="12" customWidth="1"/>
    <col min="11784" max="11785" width="0" style="12" hidden="1" customWidth="1"/>
    <col min="11786" max="11786" width="11" style="12" customWidth="1"/>
    <col min="11787" max="11787" width="12.140625" style="12" customWidth="1"/>
    <col min="11788" max="11788" width="11.140625" style="12" customWidth="1"/>
    <col min="11789" max="11789" width="14.140625" style="12" customWidth="1"/>
    <col min="11790" max="11790" width="11.140625" style="12" customWidth="1"/>
    <col min="11791" max="11792" width="11.85546875" style="12" customWidth="1"/>
    <col min="11793" max="11793" width="11" style="12" customWidth="1"/>
    <col min="11794" max="11794" width="14.140625" style="12" customWidth="1"/>
    <col min="11795" max="11795" width="13.85546875" style="12" customWidth="1"/>
    <col min="11796" max="11796" width="13.140625" style="12" customWidth="1"/>
    <col min="11797" max="12031" width="9.140625" style="12"/>
    <col min="12032" max="12032" width="5.85546875" style="12" customWidth="1"/>
    <col min="12033" max="12033" width="46.140625" style="12" customWidth="1"/>
    <col min="12034" max="12035" width="7.85546875" style="12" customWidth="1"/>
    <col min="12036" max="12036" width="11.85546875" style="12" customWidth="1"/>
    <col min="12037" max="12038" width="0" style="12" hidden="1" customWidth="1"/>
    <col min="12039" max="12039" width="14.140625" style="12" customWidth="1"/>
    <col min="12040" max="12041" width="0" style="12" hidden="1" customWidth="1"/>
    <col min="12042" max="12042" width="11" style="12" customWidth="1"/>
    <col min="12043" max="12043" width="12.140625" style="12" customWidth="1"/>
    <col min="12044" max="12044" width="11.140625" style="12" customWidth="1"/>
    <col min="12045" max="12045" width="14.140625" style="12" customWidth="1"/>
    <col min="12046" max="12046" width="11.140625" style="12" customWidth="1"/>
    <col min="12047" max="12048" width="11.85546875" style="12" customWidth="1"/>
    <col min="12049" max="12049" width="11" style="12" customWidth="1"/>
    <col min="12050" max="12050" width="14.140625" style="12" customWidth="1"/>
    <col min="12051" max="12051" width="13.85546875" style="12" customWidth="1"/>
    <col min="12052" max="12052" width="13.140625" style="12" customWidth="1"/>
    <col min="12053" max="12287" width="9.140625" style="12"/>
    <col min="12288" max="12288" width="5.85546875" style="12" customWidth="1"/>
    <col min="12289" max="12289" width="46.140625" style="12" customWidth="1"/>
    <col min="12290" max="12291" width="7.85546875" style="12" customWidth="1"/>
    <col min="12292" max="12292" width="11.85546875" style="12" customWidth="1"/>
    <col min="12293" max="12294" width="0" style="12" hidden="1" customWidth="1"/>
    <col min="12295" max="12295" width="14.140625" style="12" customWidth="1"/>
    <col min="12296" max="12297" width="0" style="12" hidden="1" customWidth="1"/>
    <col min="12298" max="12298" width="11" style="12" customWidth="1"/>
    <col min="12299" max="12299" width="12.140625" style="12" customWidth="1"/>
    <col min="12300" max="12300" width="11.140625" style="12" customWidth="1"/>
    <col min="12301" max="12301" width="14.140625" style="12" customWidth="1"/>
    <col min="12302" max="12302" width="11.140625" style="12" customWidth="1"/>
    <col min="12303" max="12304" width="11.85546875" style="12" customWidth="1"/>
    <col min="12305" max="12305" width="11" style="12" customWidth="1"/>
    <col min="12306" max="12306" width="14.140625" style="12" customWidth="1"/>
    <col min="12307" max="12307" width="13.85546875" style="12" customWidth="1"/>
    <col min="12308" max="12308" width="13.140625" style="12" customWidth="1"/>
    <col min="12309" max="12543" width="9.140625" style="12"/>
    <col min="12544" max="12544" width="5.85546875" style="12" customWidth="1"/>
    <col min="12545" max="12545" width="46.140625" style="12" customWidth="1"/>
    <col min="12546" max="12547" width="7.85546875" style="12" customWidth="1"/>
    <col min="12548" max="12548" width="11.85546875" style="12" customWidth="1"/>
    <col min="12549" max="12550" width="0" style="12" hidden="1" customWidth="1"/>
    <col min="12551" max="12551" width="14.140625" style="12" customWidth="1"/>
    <col min="12552" max="12553" width="0" style="12" hidden="1" customWidth="1"/>
    <col min="12554" max="12554" width="11" style="12" customWidth="1"/>
    <col min="12555" max="12555" width="12.140625" style="12" customWidth="1"/>
    <col min="12556" max="12556" width="11.140625" style="12" customWidth="1"/>
    <col min="12557" max="12557" width="14.140625" style="12" customWidth="1"/>
    <col min="12558" max="12558" width="11.140625" style="12" customWidth="1"/>
    <col min="12559" max="12560" width="11.85546875" style="12" customWidth="1"/>
    <col min="12561" max="12561" width="11" style="12" customWidth="1"/>
    <col min="12562" max="12562" width="14.140625" style="12" customWidth="1"/>
    <col min="12563" max="12563" width="13.85546875" style="12" customWidth="1"/>
    <col min="12564" max="12564" width="13.140625" style="12" customWidth="1"/>
    <col min="12565" max="12799" width="9.140625" style="12"/>
    <col min="12800" max="12800" width="5.85546875" style="12" customWidth="1"/>
    <col min="12801" max="12801" width="46.140625" style="12" customWidth="1"/>
    <col min="12802" max="12803" width="7.85546875" style="12" customWidth="1"/>
    <col min="12804" max="12804" width="11.85546875" style="12" customWidth="1"/>
    <col min="12805" max="12806" width="0" style="12" hidden="1" customWidth="1"/>
    <col min="12807" max="12807" width="14.140625" style="12" customWidth="1"/>
    <col min="12808" max="12809" width="0" style="12" hidden="1" customWidth="1"/>
    <col min="12810" max="12810" width="11" style="12" customWidth="1"/>
    <col min="12811" max="12811" width="12.140625" style="12" customWidth="1"/>
    <col min="12812" max="12812" width="11.140625" style="12" customWidth="1"/>
    <col min="12813" max="12813" width="14.140625" style="12" customWidth="1"/>
    <col min="12814" max="12814" width="11.140625" style="12" customWidth="1"/>
    <col min="12815" max="12816" width="11.85546875" style="12" customWidth="1"/>
    <col min="12817" max="12817" width="11" style="12" customWidth="1"/>
    <col min="12818" max="12818" width="14.140625" style="12" customWidth="1"/>
    <col min="12819" max="12819" width="13.85546875" style="12" customWidth="1"/>
    <col min="12820" max="12820" width="13.140625" style="12" customWidth="1"/>
    <col min="12821" max="13055" width="9.140625" style="12"/>
    <col min="13056" max="13056" width="5.85546875" style="12" customWidth="1"/>
    <col min="13057" max="13057" width="46.140625" style="12" customWidth="1"/>
    <col min="13058" max="13059" width="7.85546875" style="12" customWidth="1"/>
    <col min="13060" max="13060" width="11.85546875" style="12" customWidth="1"/>
    <col min="13061" max="13062" width="0" style="12" hidden="1" customWidth="1"/>
    <col min="13063" max="13063" width="14.140625" style="12" customWidth="1"/>
    <col min="13064" max="13065" width="0" style="12" hidden="1" customWidth="1"/>
    <col min="13066" max="13066" width="11" style="12" customWidth="1"/>
    <col min="13067" max="13067" width="12.140625" style="12" customWidth="1"/>
    <col min="13068" max="13068" width="11.140625" style="12" customWidth="1"/>
    <col min="13069" max="13069" width="14.140625" style="12" customWidth="1"/>
    <col min="13070" max="13070" width="11.140625" style="12" customWidth="1"/>
    <col min="13071" max="13072" width="11.85546875" style="12" customWidth="1"/>
    <col min="13073" max="13073" width="11" style="12" customWidth="1"/>
    <col min="13074" max="13074" width="14.140625" style="12" customWidth="1"/>
    <col min="13075" max="13075" width="13.85546875" style="12" customWidth="1"/>
    <col min="13076" max="13076" width="13.140625" style="12" customWidth="1"/>
    <col min="13077" max="13311" width="9.140625" style="12"/>
    <col min="13312" max="13312" width="5.85546875" style="12" customWidth="1"/>
    <col min="13313" max="13313" width="46.140625" style="12" customWidth="1"/>
    <col min="13314" max="13315" width="7.85546875" style="12" customWidth="1"/>
    <col min="13316" max="13316" width="11.85546875" style="12" customWidth="1"/>
    <col min="13317" max="13318" width="0" style="12" hidden="1" customWidth="1"/>
    <col min="13319" max="13319" width="14.140625" style="12" customWidth="1"/>
    <col min="13320" max="13321" width="0" style="12" hidden="1" customWidth="1"/>
    <col min="13322" max="13322" width="11" style="12" customWidth="1"/>
    <col min="13323" max="13323" width="12.140625" style="12" customWidth="1"/>
    <col min="13324" max="13324" width="11.140625" style="12" customWidth="1"/>
    <col min="13325" max="13325" width="14.140625" style="12" customWidth="1"/>
    <col min="13326" max="13326" width="11.140625" style="12" customWidth="1"/>
    <col min="13327" max="13328" width="11.85546875" style="12" customWidth="1"/>
    <col min="13329" max="13329" width="11" style="12" customWidth="1"/>
    <col min="13330" max="13330" width="14.140625" style="12" customWidth="1"/>
    <col min="13331" max="13331" width="13.85546875" style="12" customWidth="1"/>
    <col min="13332" max="13332" width="13.140625" style="12" customWidth="1"/>
    <col min="13333" max="13567" width="9.140625" style="12"/>
    <col min="13568" max="13568" width="5.85546875" style="12" customWidth="1"/>
    <col min="13569" max="13569" width="46.140625" style="12" customWidth="1"/>
    <col min="13570" max="13571" width="7.85546875" style="12" customWidth="1"/>
    <col min="13572" max="13572" width="11.85546875" style="12" customWidth="1"/>
    <col min="13573" max="13574" width="0" style="12" hidden="1" customWidth="1"/>
    <col min="13575" max="13575" width="14.140625" style="12" customWidth="1"/>
    <col min="13576" max="13577" width="0" style="12" hidden="1" customWidth="1"/>
    <col min="13578" max="13578" width="11" style="12" customWidth="1"/>
    <col min="13579" max="13579" width="12.140625" style="12" customWidth="1"/>
    <col min="13580" max="13580" width="11.140625" style="12" customWidth="1"/>
    <col min="13581" max="13581" width="14.140625" style="12" customWidth="1"/>
    <col min="13582" max="13582" width="11.140625" style="12" customWidth="1"/>
    <col min="13583" max="13584" width="11.85546875" style="12" customWidth="1"/>
    <col min="13585" max="13585" width="11" style="12" customWidth="1"/>
    <col min="13586" max="13586" width="14.140625" style="12" customWidth="1"/>
    <col min="13587" max="13587" width="13.85546875" style="12" customWidth="1"/>
    <col min="13588" max="13588" width="13.140625" style="12" customWidth="1"/>
    <col min="13589" max="13823" width="9.140625" style="12"/>
    <col min="13824" max="13824" width="5.85546875" style="12" customWidth="1"/>
    <col min="13825" max="13825" width="46.140625" style="12" customWidth="1"/>
    <col min="13826" max="13827" width="7.85546875" style="12" customWidth="1"/>
    <col min="13828" max="13828" width="11.85546875" style="12" customWidth="1"/>
    <col min="13829" max="13830" width="0" style="12" hidden="1" customWidth="1"/>
    <col min="13831" max="13831" width="14.140625" style="12" customWidth="1"/>
    <col min="13832" max="13833" width="0" style="12" hidden="1" customWidth="1"/>
    <col min="13834" max="13834" width="11" style="12" customWidth="1"/>
    <col min="13835" max="13835" width="12.140625" style="12" customWidth="1"/>
    <col min="13836" max="13836" width="11.140625" style="12" customWidth="1"/>
    <col min="13837" max="13837" width="14.140625" style="12" customWidth="1"/>
    <col min="13838" max="13838" width="11.140625" style="12" customWidth="1"/>
    <col min="13839" max="13840" width="11.85546875" style="12" customWidth="1"/>
    <col min="13841" max="13841" width="11" style="12" customWidth="1"/>
    <col min="13842" max="13842" width="14.140625" style="12" customWidth="1"/>
    <col min="13843" max="13843" width="13.85546875" style="12" customWidth="1"/>
    <col min="13844" max="13844" width="13.140625" style="12" customWidth="1"/>
    <col min="13845" max="14079" width="9.140625" style="12"/>
    <col min="14080" max="14080" width="5.85546875" style="12" customWidth="1"/>
    <col min="14081" max="14081" width="46.140625" style="12" customWidth="1"/>
    <col min="14082" max="14083" width="7.85546875" style="12" customWidth="1"/>
    <col min="14084" max="14084" width="11.85546875" style="12" customWidth="1"/>
    <col min="14085" max="14086" width="0" style="12" hidden="1" customWidth="1"/>
    <col min="14087" max="14087" width="14.140625" style="12" customWidth="1"/>
    <col min="14088" max="14089" width="0" style="12" hidden="1" customWidth="1"/>
    <col min="14090" max="14090" width="11" style="12" customWidth="1"/>
    <col min="14091" max="14091" width="12.140625" style="12" customWidth="1"/>
    <col min="14092" max="14092" width="11.140625" style="12" customWidth="1"/>
    <col min="14093" max="14093" width="14.140625" style="12" customWidth="1"/>
    <col min="14094" max="14094" width="11.140625" style="12" customWidth="1"/>
    <col min="14095" max="14096" width="11.85546875" style="12" customWidth="1"/>
    <col min="14097" max="14097" width="11" style="12" customWidth="1"/>
    <col min="14098" max="14098" width="14.140625" style="12" customWidth="1"/>
    <col min="14099" max="14099" width="13.85546875" style="12" customWidth="1"/>
    <col min="14100" max="14100" width="13.140625" style="12" customWidth="1"/>
    <col min="14101" max="14335" width="9.140625" style="12"/>
    <col min="14336" max="14336" width="5.85546875" style="12" customWidth="1"/>
    <col min="14337" max="14337" width="46.140625" style="12" customWidth="1"/>
    <col min="14338" max="14339" width="7.85546875" style="12" customWidth="1"/>
    <col min="14340" max="14340" width="11.85546875" style="12" customWidth="1"/>
    <col min="14341" max="14342" width="0" style="12" hidden="1" customWidth="1"/>
    <col min="14343" max="14343" width="14.140625" style="12" customWidth="1"/>
    <col min="14344" max="14345" width="0" style="12" hidden="1" customWidth="1"/>
    <col min="14346" max="14346" width="11" style="12" customWidth="1"/>
    <col min="14347" max="14347" width="12.140625" style="12" customWidth="1"/>
    <col min="14348" max="14348" width="11.140625" style="12" customWidth="1"/>
    <col min="14349" max="14349" width="14.140625" style="12" customWidth="1"/>
    <col min="14350" max="14350" width="11.140625" style="12" customWidth="1"/>
    <col min="14351" max="14352" width="11.85546875" style="12" customWidth="1"/>
    <col min="14353" max="14353" width="11" style="12" customWidth="1"/>
    <col min="14354" max="14354" width="14.140625" style="12" customWidth="1"/>
    <col min="14355" max="14355" width="13.85546875" style="12" customWidth="1"/>
    <col min="14356" max="14356" width="13.140625" style="12" customWidth="1"/>
    <col min="14357" max="14591" width="9.140625" style="12"/>
    <col min="14592" max="14592" width="5.85546875" style="12" customWidth="1"/>
    <col min="14593" max="14593" width="46.140625" style="12" customWidth="1"/>
    <col min="14594" max="14595" width="7.85546875" style="12" customWidth="1"/>
    <col min="14596" max="14596" width="11.85546875" style="12" customWidth="1"/>
    <col min="14597" max="14598" width="0" style="12" hidden="1" customWidth="1"/>
    <col min="14599" max="14599" width="14.140625" style="12" customWidth="1"/>
    <col min="14600" max="14601" width="0" style="12" hidden="1" customWidth="1"/>
    <col min="14602" max="14602" width="11" style="12" customWidth="1"/>
    <col min="14603" max="14603" width="12.140625" style="12" customWidth="1"/>
    <col min="14604" max="14604" width="11.140625" style="12" customWidth="1"/>
    <col min="14605" max="14605" width="14.140625" style="12" customWidth="1"/>
    <col min="14606" max="14606" width="11.140625" style="12" customWidth="1"/>
    <col min="14607" max="14608" width="11.85546875" style="12" customWidth="1"/>
    <col min="14609" max="14609" width="11" style="12" customWidth="1"/>
    <col min="14610" max="14610" width="14.140625" style="12" customWidth="1"/>
    <col min="14611" max="14611" width="13.85546875" style="12" customWidth="1"/>
    <col min="14612" max="14612" width="13.140625" style="12" customWidth="1"/>
    <col min="14613" max="14847" width="9.140625" style="12"/>
    <col min="14848" max="14848" width="5.85546875" style="12" customWidth="1"/>
    <col min="14849" max="14849" width="46.140625" style="12" customWidth="1"/>
    <col min="14850" max="14851" width="7.85546875" style="12" customWidth="1"/>
    <col min="14852" max="14852" width="11.85546875" style="12" customWidth="1"/>
    <col min="14853" max="14854" width="0" style="12" hidden="1" customWidth="1"/>
    <col min="14855" max="14855" width="14.140625" style="12" customWidth="1"/>
    <col min="14856" max="14857" width="0" style="12" hidden="1" customWidth="1"/>
    <col min="14858" max="14858" width="11" style="12" customWidth="1"/>
    <col min="14859" max="14859" width="12.140625" style="12" customWidth="1"/>
    <col min="14860" max="14860" width="11.140625" style="12" customWidth="1"/>
    <col min="14861" max="14861" width="14.140625" style="12" customWidth="1"/>
    <col min="14862" max="14862" width="11.140625" style="12" customWidth="1"/>
    <col min="14863" max="14864" width="11.85546875" style="12" customWidth="1"/>
    <col min="14865" max="14865" width="11" style="12" customWidth="1"/>
    <col min="14866" max="14866" width="14.140625" style="12" customWidth="1"/>
    <col min="14867" max="14867" width="13.85546875" style="12" customWidth="1"/>
    <col min="14868" max="14868" width="13.140625" style="12" customWidth="1"/>
    <col min="14869" max="15103" width="9.140625" style="12"/>
    <col min="15104" max="15104" width="5.85546875" style="12" customWidth="1"/>
    <col min="15105" max="15105" width="46.140625" style="12" customWidth="1"/>
    <col min="15106" max="15107" width="7.85546875" style="12" customWidth="1"/>
    <col min="15108" max="15108" width="11.85546875" style="12" customWidth="1"/>
    <col min="15109" max="15110" width="0" style="12" hidden="1" customWidth="1"/>
    <col min="15111" max="15111" width="14.140625" style="12" customWidth="1"/>
    <col min="15112" max="15113" width="0" style="12" hidden="1" customWidth="1"/>
    <col min="15114" max="15114" width="11" style="12" customWidth="1"/>
    <col min="15115" max="15115" width="12.140625" style="12" customWidth="1"/>
    <col min="15116" max="15116" width="11.140625" style="12" customWidth="1"/>
    <col min="15117" max="15117" width="14.140625" style="12" customWidth="1"/>
    <col min="15118" max="15118" width="11.140625" style="12" customWidth="1"/>
    <col min="15119" max="15120" width="11.85546875" style="12" customWidth="1"/>
    <col min="15121" max="15121" width="11" style="12" customWidth="1"/>
    <col min="15122" max="15122" width="14.140625" style="12" customWidth="1"/>
    <col min="15123" max="15123" width="13.85546875" style="12" customWidth="1"/>
    <col min="15124" max="15124" width="13.140625" style="12" customWidth="1"/>
    <col min="15125" max="15359" width="9.140625" style="12"/>
    <col min="15360" max="15360" width="5.85546875" style="12" customWidth="1"/>
    <col min="15361" max="15361" width="46.140625" style="12" customWidth="1"/>
    <col min="15362" max="15363" width="7.85546875" style="12" customWidth="1"/>
    <col min="15364" max="15364" width="11.85546875" style="12" customWidth="1"/>
    <col min="15365" max="15366" width="0" style="12" hidden="1" customWidth="1"/>
    <col min="15367" max="15367" width="14.140625" style="12" customWidth="1"/>
    <col min="15368" max="15369" width="0" style="12" hidden="1" customWidth="1"/>
    <col min="15370" max="15370" width="11" style="12" customWidth="1"/>
    <col min="15371" max="15371" width="12.140625" style="12" customWidth="1"/>
    <col min="15372" max="15372" width="11.140625" style="12" customWidth="1"/>
    <col min="15373" max="15373" width="14.140625" style="12" customWidth="1"/>
    <col min="15374" max="15374" width="11.140625" style="12" customWidth="1"/>
    <col min="15375" max="15376" width="11.85546875" style="12" customWidth="1"/>
    <col min="15377" max="15377" width="11" style="12" customWidth="1"/>
    <col min="15378" max="15378" width="14.140625" style="12" customWidth="1"/>
    <col min="15379" max="15379" width="13.85546875" style="12" customWidth="1"/>
    <col min="15380" max="15380" width="13.140625" style="12" customWidth="1"/>
    <col min="15381" max="15615" width="9.140625" style="12"/>
    <col min="15616" max="15616" width="5.85546875" style="12" customWidth="1"/>
    <col min="15617" max="15617" width="46.140625" style="12" customWidth="1"/>
    <col min="15618" max="15619" width="7.85546875" style="12" customWidth="1"/>
    <col min="15620" max="15620" width="11.85546875" style="12" customWidth="1"/>
    <col min="15621" max="15622" width="0" style="12" hidden="1" customWidth="1"/>
    <col min="15623" max="15623" width="14.140625" style="12" customWidth="1"/>
    <col min="15624" max="15625" width="0" style="12" hidden="1" customWidth="1"/>
    <col min="15626" max="15626" width="11" style="12" customWidth="1"/>
    <col min="15627" max="15627" width="12.140625" style="12" customWidth="1"/>
    <col min="15628" max="15628" width="11.140625" style="12" customWidth="1"/>
    <col min="15629" max="15629" width="14.140625" style="12" customWidth="1"/>
    <col min="15630" max="15630" width="11.140625" style="12" customWidth="1"/>
    <col min="15631" max="15632" width="11.85546875" style="12" customWidth="1"/>
    <col min="15633" max="15633" width="11" style="12" customWidth="1"/>
    <col min="15634" max="15634" width="14.140625" style="12" customWidth="1"/>
    <col min="15635" max="15635" width="13.85546875" style="12" customWidth="1"/>
    <col min="15636" max="15636" width="13.140625" style="12" customWidth="1"/>
    <col min="15637" max="15871" width="9.140625" style="12"/>
    <col min="15872" max="15872" width="5.85546875" style="12" customWidth="1"/>
    <col min="15873" max="15873" width="46.140625" style="12" customWidth="1"/>
    <col min="15874" max="15875" width="7.85546875" style="12" customWidth="1"/>
    <col min="15876" max="15876" width="11.85546875" style="12" customWidth="1"/>
    <col min="15877" max="15878" width="0" style="12" hidden="1" customWidth="1"/>
    <col min="15879" max="15879" width="14.140625" style="12" customWidth="1"/>
    <col min="15880" max="15881" width="0" style="12" hidden="1" customWidth="1"/>
    <col min="15882" max="15882" width="11" style="12" customWidth="1"/>
    <col min="15883" max="15883" width="12.140625" style="12" customWidth="1"/>
    <col min="15884" max="15884" width="11.140625" style="12" customWidth="1"/>
    <col min="15885" max="15885" width="14.140625" style="12" customWidth="1"/>
    <col min="15886" max="15886" width="11.140625" style="12" customWidth="1"/>
    <col min="15887" max="15888" width="11.85546875" style="12" customWidth="1"/>
    <col min="15889" max="15889" width="11" style="12" customWidth="1"/>
    <col min="15890" max="15890" width="14.140625" style="12" customWidth="1"/>
    <col min="15891" max="15891" width="13.85546875" style="12" customWidth="1"/>
    <col min="15892" max="15892" width="13.140625" style="12" customWidth="1"/>
    <col min="15893" max="16127" width="9.140625" style="12"/>
    <col min="16128" max="16128" width="5.85546875" style="12" customWidth="1"/>
    <col min="16129" max="16129" width="46.140625" style="12" customWidth="1"/>
    <col min="16130" max="16131" width="7.85546875" style="12" customWidth="1"/>
    <col min="16132" max="16132" width="11.85546875" style="12" customWidth="1"/>
    <col min="16133" max="16134" width="0" style="12" hidden="1" customWidth="1"/>
    <col min="16135" max="16135" width="14.140625" style="12" customWidth="1"/>
    <col min="16136" max="16137" width="0" style="12" hidden="1" customWidth="1"/>
    <col min="16138" max="16138" width="11" style="12" customWidth="1"/>
    <col min="16139" max="16139" width="12.140625" style="12" customWidth="1"/>
    <col min="16140" max="16140" width="11.140625" style="12" customWidth="1"/>
    <col min="16141" max="16141" width="14.140625" style="12" customWidth="1"/>
    <col min="16142" max="16142" width="11.140625" style="12" customWidth="1"/>
    <col min="16143" max="16144" width="11.85546875" style="12" customWidth="1"/>
    <col min="16145" max="16145" width="11" style="12" customWidth="1"/>
    <col min="16146" max="16146" width="14.140625" style="12" customWidth="1"/>
    <col min="16147" max="16147" width="13.85546875" style="12" customWidth="1"/>
    <col min="16148" max="16148" width="13.140625" style="12" customWidth="1"/>
    <col min="16149" max="16384" width="9.140625" style="12"/>
  </cols>
  <sheetData>
    <row r="1" spans="1:21" ht="16.5" x14ac:dyDescent="0.2">
      <c r="A1" s="1"/>
      <c r="B1" s="2"/>
      <c r="C1" s="3"/>
      <c r="D1" s="4"/>
      <c r="E1" s="5"/>
      <c r="F1" s="6"/>
      <c r="G1" s="6"/>
      <c r="H1" s="7" t="s">
        <v>1207</v>
      </c>
      <c r="I1" s="8"/>
      <c r="J1" s="8"/>
      <c r="K1" s="9"/>
      <c r="L1" s="10"/>
      <c r="M1" s="10"/>
      <c r="N1" s="10"/>
      <c r="O1" s="11"/>
    </row>
    <row r="2" spans="1:21" ht="16.5" x14ac:dyDescent="0.2">
      <c r="A2" s="13"/>
      <c r="B2" s="14"/>
      <c r="C2" s="15"/>
      <c r="E2" s="17"/>
      <c r="F2" s="18"/>
      <c r="G2" s="18"/>
      <c r="H2" s="19" t="s">
        <v>1208</v>
      </c>
      <c r="I2" s="20"/>
      <c r="J2" s="20"/>
      <c r="K2" s="20" t="s">
        <v>1726</v>
      </c>
      <c r="L2" s="21"/>
      <c r="M2" s="21"/>
      <c r="N2" s="21"/>
      <c r="O2" s="22"/>
    </row>
    <row r="3" spans="1:21" ht="14.45" customHeight="1" thickBot="1" x14ac:dyDescent="0.25">
      <c r="A3" s="13"/>
      <c r="B3" s="14"/>
      <c r="C3" s="15"/>
      <c r="E3" s="17"/>
      <c r="F3" s="18"/>
      <c r="G3" s="18"/>
      <c r="H3" s="23" t="s">
        <v>0</v>
      </c>
      <c r="I3" s="24"/>
      <c r="J3" s="24"/>
      <c r="K3" s="166" t="s">
        <v>1727</v>
      </c>
      <c r="L3" s="166"/>
      <c r="M3" s="166"/>
      <c r="N3" s="166"/>
      <c r="O3" s="167"/>
    </row>
    <row r="4" spans="1:21" x14ac:dyDescent="0.2">
      <c r="A4" s="13"/>
      <c r="B4" s="14"/>
      <c r="C4" s="15"/>
      <c r="E4" s="17"/>
      <c r="F4" s="18"/>
      <c r="G4" s="18"/>
      <c r="H4" s="25"/>
      <c r="I4" s="25"/>
      <c r="J4" s="25"/>
      <c r="K4" s="25"/>
      <c r="L4" s="25"/>
      <c r="M4" s="25"/>
      <c r="N4" s="25"/>
      <c r="O4" s="26"/>
    </row>
    <row r="5" spans="1:21" ht="15" x14ac:dyDescent="0.25">
      <c r="A5" s="13"/>
      <c r="B5" s="27"/>
      <c r="C5" s="15"/>
      <c r="E5" s="17"/>
      <c r="F5" s="18"/>
      <c r="G5" s="18"/>
      <c r="I5" s="28"/>
      <c r="J5" s="28"/>
      <c r="O5" s="29"/>
    </row>
    <row r="6" spans="1:21" x14ac:dyDescent="0.2">
      <c r="A6" s="13"/>
      <c r="B6" s="172"/>
      <c r="C6" s="172"/>
      <c r="D6" s="172"/>
      <c r="E6" s="172"/>
      <c r="F6" s="172"/>
      <c r="G6" s="172"/>
      <c r="H6" s="172"/>
      <c r="I6" s="172"/>
      <c r="J6" s="172"/>
      <c r="K6" s="172"/>
      <c r="L6" s="172"/>
      <c r="M6" s="172"/>
      <c r="N6" s="172"/>
      <c r="O6" s="172"/>
    </row>
    <row r="7" spans="1:21" x14ac:dyDescent="0.25">
      <c r="A7" s="13"/>
      <c r="B7" s="15"/>
      <c r="C7" s="15"/>
      <c r="E7" s="17"/>
      <c r="F7" s="18"/>
      <c r="G7" s="18"/>
      <c r="H7" s="25"/>
      <c r="I7" s="25"/>
      <c r="J7" s="25"/>
      <c r="K7" s="25"/>
      <c r="L7" s="25"/>
      <c r="M7" s="25"/>
      <c r="N7" s="25"/>
      <c r="O7" s="26"/>
    </row>
    <row r="8" spans="1:21" ht="16.5" thickBot="1" x14ac:dyDescent="0.3">
      <c r="A8" s="30"/>
      <c r="B8" s="31"/>
      <c r="C8" s="31"/>
      <c r="D8" s="32"/>
      <c r="E8" s="33"/>
      <c r="F8" s="34"/>
      <c r="G8" s="34"/>
      <c r="H8" s="35"/>
      <c r="I8" s="35"/>
      <c r="J8" s="35"/>
      <c r="K8" s="173" t="s">
        <v>1</v>
      </c>
      <c r="L8" s="173"/>
      <c r="M8" s="174">
        <v>45005</v>
      </c>
      <c r="N8" s="174"/>
      <c r="O8" s="174"/>
    </row>
    <row r="9" spans="1:21" ht="21" thickBot="1" x14ac:dyDescent="0.3">
      <c r="A9" s="36" t="s">
        <v>1728</v>
      </c>
      <c r="B9" s="37"/>
      <c r="C9" s="37"/>
      <c r="D9" s="38"/>
      <c r="E9" s="39"/>
      <c r="F9" s="40"/>
      <c r="G9" s="40"/>
      <c r="H9" s="39"/>
      <c r="I9" s="41"/>
      <c r="J9" s="41"/>
      <c r="K9" s="39"/>
      <c r="L9" s="39"/>
      <c r="M9" s="39"/>
      <c r="N9" s="39"/>
      <c r="O9" s="42"/>
    </row>
    <row r="10" spans="1:21" s="44" customFormat="1" ht="11.25" customHeight="1" x14ac:dyDescent="0.25">
      <c r="A10" s="43"/>
      <c r="D10" s="45"/>
      <c r="E10" s="20"/>
      <c r="F10" s="46"/>
      <c r="G10" s="46"/>
      <c r="H10" s="20"/>
      <c r="I10" s="47"/>
      <c r="J10" s="47"/>
      <c r="K10" s="20"/>
      <c r="L10" s="20"/>
      <c r="M10" s="20"/>
      <c r="N10" s="20"/>
      <c r="O10" s="48"/>
      <c r="T10" s="153"/>
      <c r="U10" s="159"/>
    </row>
    <row r="11" spans="1:21" s="56" customFormat="1" ht="12.75" customHeight="1" thickBot="1" x14ac:dyDescent="0.3">
      <c r="A11" s="49" t="s">
        <v>2</v>
      </c>
      <c r="B11" s="50"/>
      <c r="C11" s="50"/>
      <c r="D11" s="51"/>
      <c r="E11" s="52"/>
      <c r="F11" s="53"/>
      <c r="G11" s="53"/>
      <c r="H11" s="52"/>
      <c r="I11" s="54"/>
      <c r="J11" s="54"/>
      <c r="K11" s="52"/>
      <c r="L11" s="52"/>
      <c r="M11" s="52"/>
      <c r="N11" s="52"/>
      <c r="O11" s="55"/>
      <c r="T11" s="154"/>
      <c r="U11" s="160"/>
    </row>
    <row r="12" spans="1:21" ht="20.100000000000001" customHeight="1" thickBot="1" x14ac:dyDescent="0.3">
      <c r="A12" s="168" t="s">
        <v>3</v>
      </c>
      <c r="B12" s="169" t="s">
        <v>4</v>
      </c>
      <c r="C12" s="169" t="s">
        <v>1206</v>
      </c>
      <c r="D12" s="170" t="s">
        <v>5</v>
      </c>
      <c r="E12" s="171" t="s">
        <v>1205</v>
      </c>
      <c r="F12" s="171"/>
      <c r="G12" s="171"/>
      <c r="H12" s="171"/>
      <c r="I12" s="171"/>
      <c r="J12" s="171"/>
      <c r="K12" s="171"/>
      <c r="L12" s="175" t="s">
        <v>6</v>
      </c>
      <c r="M12" s="57" t="s">
        <v>7</v>
      </c>
      <c r="N12" s="175" t="s">
        <v>8</v>
      </c>
      <c r="O12" s="176" t="s">
        <v>9</v>
      </c>
    </row>
    <row r="13" spans="1:21" ht="20.100000000000001" customHeight="1" thickBot="1" x14ac:dyDescent="0.3">
      <c r="A13" s="168"/>
      <c r="B13" s="169"/>
      <c r="C13" s="169"/>
      <c r="D13" s="170"/>
      <c r="E13" s="58" t="s">
        <v>10</v>
      </c>
      <c r="F13" s="59"/>
      <c r="G13" s="59"/>
      <c r="H13" s="58" t="s">
        <v>11</v>
      </c>
      <c r="I13" s="60"/>
      <c r="J13" s="60"/>
      <c r="K13" s="58" t="s">
        <v>12</v>
      </c>
      <c r="L13" s="175"/>
      <c r="M13" s="61">
        <v>0.28699999999999998</v>
      </c>
      <c r="N13" s="175"/>
      <c r="O13" s="176"/>
      <c r="P13" s="62"/>
      <c r="Q13" s="63"/>
    </row>
    <row r="14" spans="1:21" ht="12" customHeight="1" x14ac:dyDescent="0.25">
      <c r="A14" s="64"/>
      <c r="B14" s="65"/>
      <c r="C14" s="66"/>
      <c r="D14" s="67"/>
      <c r="E14" s="68"/>
      <c r="F14" s="69"/>
      <c r="G14" s="69"/>
      <c r="H14" s="68"/>
      <c r="I14" s="70"/>
      <c r="J14" s="70"/>
      <c r="K14" s="68"/>
      <c r="L14" s="68"/>
      <c r="M14" s="68"/>
      <c r="N14" s="71"/>
      <c r="O14" s="72"/>
      <c r="P14" s="164" t="s">
        <v>13</v>
      </c>
      <c r="Q14" s="164"/>
    </row>
    <row r="15" spans="1:21" ht="15.6" customHeight="1" x14ac:dyDescent="0.2">
      <c r="A15" s="73">
        <v>1</v>
      </c>
      <c r="B15" s="74" t="s">
        <v>1296</v>
      </c>
      <c r="C15" s="75"/>
      <c r="D15" s="67"/>
      <c r="E15" s="68"/>
      <c r="F15" s="69">
        <f>TRUNC(D15*E15,2)</f>
        <v>0</v>
      </c>
      <c r="G15" s="69">
        <f>TRUNC(D15*E15*$M$13,2)</f>
        <v>0</v>
      </c>
      <c r="H15" s="68"/>
      <c r="I15" s="70">
        <f>TRUNC((H15*D15),2)</f>
        <v>0</v>
      </c>
      <c r="J15" s="70">
        <f>TRUNC(D15*H15*$M$13,2)</f>
        <v>0</v>
      </c>
      <c r="K15" s="68"/>
      <c r="L15" s="68"/>
      <c r="M15" s="68"/>
      <c r="N15" s="71">
        <f>SUM(N16:N103)</f>
        <v>301723.91999999993</v>
      </c>
      <c r="O15" s="72">
        <f t="shared" ref="O15:O78" si="0">N15/$M$623</f>
        <v>8.5645956291852926E-2</v>
      </c>
      <c r="P15" s="180"/>
      <c r="Q15" s="180"/>
      <c r="R15" s="147">
        <v>300</v>
      </c>
    </row>
    <row r="16" spans="1:21" s="86" customFormat="1" ht="35.1" customHeight="1" x14ac:dyDescent="0.25">
      <c r="A16" s="76" t="s">
        <v>14</v>
      </c>
      <c r="B16" s="77" t="s">
        <v>15</v>
      </c>
      <c r="C16" s="78" t="s">
        <v>16</v>
      </c>
      <c r="D16" s="79">
        <v>100</v>
      </c>
      <c r="E16" s="80">
        <v>13.19</v>
      </c>
      <c r="F16" s="69">
        <f t="shared" ref="F16:F79" si="1">TRUNC(D16*E16,2)</f>
        <v>1319</v>
      </c>
      <c r="G16" s="69">
        <f t="shared" ref="G16:G79" si="2">TRUNC(D16*E16*$M$13,2)</f>
        <v>378.55</v>
      </c>
      <c r="H16" s="80">
        <v>133.07</v>
      </c>
      <c r="I16" s="70">
        <f t="shared" ref="I16:I79" si="3">TRUNC((H16*D16),2)</f>
        <v>13307</v>
      </c>
      <c r="J16" s="70">
        <f t="shared" ref="J16:J79" si="4">TRUNC(D16*H16*$M$13,2)</f>
        <v>3819.1</v>
      </c>
      <c r="K16" s="81">
        <f t="shared" ref="K16:M21" si="5">E16+H16</f>
        <v>146.26</v>
      </c>
      <c r="L16" s="81">
        <f>F16+I16</f>
        <v>14626</v>
      </c>
      <c r="M16" s="81">
        <f>G16+J16</f>
        <v>4197.6499999999996</v>
      </c>
      <c r="N16" s="82">
        <f>TRUNC(SUM(L16:M16),2)</f>
        <v>18823.650000000001</v>
      </c>
      <c r="O16" s="83">
        <f t="shared" si="0"/>
        <v>5.343194219248967E-3</v>
      </c>
      <c r="P16" s="84" t="s">
        <v>17</v>
      </c>
      <c r="Q16" s="85" t="s">
        <v>18</v>
      </c>
      <c r="T16" s="155"/>
      <c r="U16" s="161"/>
    </row>
    <row r="17" spans="1:25" s="86" customFormat="1" ht="42.6" customHeight="1" x14ac:dyDescent="0.25">
      <c r="A17" s="76" t="s">
        <v>19</v>
      </c>
      <c r="B17" s="77" t="s">
        <v>20</v>
      </c>
      <c r="C17" s="78" t="s">
        <v>16</v>
      </c>
      <c r="D17" s="79">
        <v>45</v>
      </c>
      <c r="E17" s="80">
        <v>34.700000000000003</v>
      </c>
      <c r="F17" s="69">
        <f t="shared" si="1"/>
        <v>1561.5</v>
      </c>
      <c r="G17" s="69">
        <f t="shared" si="2"/>
        <v>448.15</v>
      </c>
      <c r="H17" s="80">
        <v>134.97</v>
      </c>
      <c r="I17" s="70">
        <f t="shared" si="3"/>
        <v>6073.65</v>
      </c>
      <c r="J17" s="70">
        <f t="shared" si="4"/>
        <v>1743.13</v>
      </c>
      <c r="K17" s="81">
        <f t="shared" si="5"/>
        <v>169.67000000000002</v>
      </c>
      <c r="L17" s="81">
        <f t="shared" si="5"/>
        <v>7635.15</v>
      </c>
      <c r="M17" s="81">
        <f t="shared" si="5"/>
        <v>2191.2800000000002</v>
      </c>
      <c r="N17" s="82">
        <f t="shared" ref="N17:N72" si="6">TRUNC(SUM(L17:M17),2)</f>
        <v>9826.43</v>
      </c>
      <c r="O17" s="83">
        <f t="shared" si="0"/>
        <v>2.7892849671479563E-3</v>
      </c>
      <c r="P17" s="84" t="s">
        <v>21</v>
      </c>
      <c r="Q17" s="85" t="s">
        <v>18</v>
      </c>
      <c r="T17" s="155"/>
      <c r="U17" s="161"/>
    </row>
    <row r="18" spans="1:25" s="86" customFormat="1" ht="20.100000000000001" customHeight="1" x14ac:dyDescent="0.25">
      <c r="A18" s="76" t="s">
        <v>22</v>
      </c>
      <c r="B18" s="77" t="s">
        <v>23</v>
      </c>
      <c r="C18" s="78" t="s">
        <v>24</v>
      </c>
      <c r="D18" s="79">
        <v>15</v>
      </c>
      <c r="E18" s="80">
        <v>6.14</v>
      </c>
      <c r="F18" s="69">
        <f t="shared" si="1"/>
        <v>92.1</v>
      </c>
      <c r="G18" s="69">
        <f t="shared" si="2"/>
        <v>26.43</v>
      </c>
      <c r="H18" s="80">
        <v>40.299999999999997</v>
      </c>
      <c r="I18" s="70">
        <f t="shared" si="3"/>
        <v>604.5</v>
      </c>
      <c r="J18" s="70">
        <f t="shared" si="4"/>
        <v>173.49</v>
      </c>
      <c r="K18" s="81">
        <f t="shared" si="5"/>
        <v>46.44</v>
      </c>
      <c r="L18" s="81">
        <f t="shared" si="5"/>
        <v>696.6</v>
      </c>
      <c r="M18" s="81">
        <f t="shared" si="5"/>
        <v>199.92000000000002</v>
      </c>
      <c r="N18" s="82">
        <f t="shared" si="6"/>
        <v>896.52</v>
      </c>
      <c r="O18" s="83">
        <f t="shared" si="0"/>
        <v>2.54482020301115E-4</v>
      </c>
      <c r="P18" s="84" t="s">
        <v>25</v>
      </c>
      <c r="Q18" s="85" t="s">
        <v>26</v>
      </c>
      <c r="T18" s="155"/>
      <c r="U18" s="161"/>
    </row>
    <row r="19" spans="1:25" s="86" customFormat="1" ht="20.100000000000001" customHeight="1" x14ac:dyDescent="0.25">
      <c r="A19" s="76" t="s">
        <v>27</v>
      </c>
      <c r="B19" s="77" t="s">
        <v>28</v>
      </c>
      <c r="C19" s="78" t="s">
        <v>24</v>
      </c>
      <c r="D19" s="79">
        <v>15</v>
      </c>
      <c r="E19" s="80">
        <v>14.29</v>
      </c>
      <c r="F19" s="69">
        <f t="shared" si="1"/>
        <v>214.35</v>
      </c>
      <c r="G19" s="69">
        <f t="shared" si="2"/>
        <v>61.51</v>
      </c>
      <c r="H19" s="80">
        <v>16.350000000000001</v>
      </c>
      <c r="I19" s="70">
        <f t="shared" si="3"/>
        <v>245.25</v>
      </c>
      <c r="J19" s="70">
        <f t="shared" si="4"/>
        <v>70.38</v>
      </c>
      <c r="K19" s="81">
        <f t="shared" si="5"/>
        <v>30.64</v>
      </c>
      <c r="L19" s="81">
        <f t="shared" si="5"/>
        <v>459.6</v>
      </c>
      <c r="M19" s="81">
        <f t="shared" si="5"/>
        <v>131.88999999999999</v>
      </c>
      <c r="N19" s="82">
        <f t="shared" si="6"/>
        <v>591.49</v>
      </c>
      <c r="O19" s="83">
        <f t="shared" si="0"/>
        <v>1.6789761543290336E-4</v>
      </c>
      <c r="P19" s="84" t="s">
        <v>29</v>
      </c>
      <c r="Q19" s="85" t="s">
        <v>26</v>
      </c>
      <c r="T19" s="155"/>
      <c r="U19" s="161"/>
    </row>
    <row r="20" spans="1:25" s="86" customFormat="1" ht="24.95" customHeight="1" x14ac:dyDescent="0.25">
      <c r="A20" s="76" t="s">
        <v>30</v>
      </c>
      <c r="B20" s="77" t="s">
        <v>31</v>
      </c>
      <c r="C20" s="78" t="s">
        <v>24</v>
      </c>
      <c r="D20" s="79">
        <v>15</v>
      </c>
      <c r="E20" s="80">
        <v>28.59</v>
      </c>
      <c r="F20" s="69">
        <f t="shared" si="1"/>
        <v>428.85</v>
      </c>
      <c r="G20" s="69">
        <f t="shared" si="2"/>
        <v>123.07</v>
      </c>
      <c r="H20" s="80">
        <v>11.23</v>
      </c>
      <c r="I20" s="70">
        <f t="shared" si="3"/>
        <v>168.45</v>
      </c>
      <c r="J20" s="70">
        <f t="shared" si="4"/>
        <v>48.34</v>
      </c>
      <c r="K20" s="81">
        <f t="shared" si="5"/>
        <v>39.82</v>
      </c>
      <c r="L20" s="81">
        <f t="shared" si="5"/>
        <v>597.29999999999995</v>
      </c>
      <c r="M20" s="81">
        <f t="shared" si="5"/>
        <v>171.41</v>
      </c>
      <c r="N20" s="82">
        <f t="shared" si="6"/>
        <v>768.71</v>
      </c>
      <c r="O20" s="83">
        <f t="shared" si="0"/>
        <v>2.1820246489277442E-4</v>
      </c>
      <c r="P20" s="84" t="s">
        <v>32</v>
      </c>
      <c r="Q20" s="85" t="s">
        <v>26</v>
      </c>
      <c r="T20" s="155"/>
      <c r="U20" s="161"/>
    </row>
    <row r="21" spans="1:25" s="86" customFormat="1" ht="24.95" customHeight="1" x14ac:dyDescent="0.25">
      <c r="A21" s="76" t="s">
        <v>33</v>
      </c>
      <c r="B21" s="77" t="s">
        <v>1303</v>
      </c>
      <c r="C21" s="78" t="s">
        <v>16</v>
      </c>
      <c r="D21" s="79">
        <v>120</v>
      </c>
      <c r="E21" s="80">
        <v>10.81</v>
      </c>
      <c r="F21" s="69">
        <f t="shared" si="1"/>
        <v>1297.2</v>
      </c>
      <c r="G21" s="69">
        <f t="shared" si="2"/>
        <v>372.29</v>
      </c>
      <c r="H21" s="80">
        <v>6.56</v>
      </c>
      <c r="I21" s="70">
        <f t="shared" si="3"/>
        <v>787.2</v>
      </c>
      <c r="J21" s="70">
        <f t="shared" si="4"/>
        <v>225.92</v>
      </c>
      <c r="K21" s="81">
        <f t="shared" si="5"/>
        <v>17.37</v>
      </c>
      <c r="L21" s="81">
        <f t="shared" si="5"/>
        <v>2084.4</v>
      </c>
      <c r="M21" s="81">
        <f t="shared" si="5"/>
        <v>598.21</v>
      </c>
      <c r="N21" s="82">
        <f t="shared" si="6"/>
        <v>2682.61</v>
      </c>
      <c r="O21" s="83">
        <f t="shared" si="0"/>
        <v>7.6147326605092373E-4</v>
      </c>
      <c r="P21" s="84" t="s">
        <v>34</v>
      </c>
      <c r="Q21" s="85" t="s">
        <v>26</v>
      </c>
      <c r="T21" s="155"/>
      <c r="U21" s="161"/>
    </row>
    <row r="22" spans="1:25" s="86" customFormat="1" ht="24.95" customHeight="1" x14ac:dyDescent="0.25">
      <c r="A22" s="76" t="s">
        <v>35</v>
      </c>
      <c r="B22" s="77" t="s">
        <v>36</v>
      </c>
      <c r="C22" s="78" t="s">
        <v>37</v>
      </c>
      <c r="D22" s="79">
        <v>1500</v>
      </c>
      <c r="E22" s="80">
        <v>1.45</v>
      </c>
      <c r="F22" s="69">
        <f t="shared" si="1"/>
        <v>2175</v>
      </c>
      <c r="G22" s="69">
        <f t="shared" si="2"/>
        <v>624.22</v>
      </c>
      <c r="H22" s="80">
        <v>0.81</v>
      </c>
      <c r="I22" s="70">
        <f t="shared" si="3"/>
        <v>1215</v>
      </c>
      <c r="J22" s="70">
        <f t="shared" si="4"/>
        <v>348.7</v>
      </c>
      <c r="K22" s="81">
        <f>E22+H22</f>
        <v>2.2599999999999998</v>
      </c>
      <c r="L22" s="81">
        <f>F22+I22</f>
        <v>3390</v>
      </c>
      <c r="M22" s="81">
        <f>G22+J22</f>
        <v>972.92000000000007</v>
      </c>
      <c r="N22" s="82">
        <f t="shared" si="6"/>
        <v>4362.92</v>
      </c>
      <c r="O22" s="83">
        <f t="shared" si="0"/>
        <v>1.2384382902915058E-3</v>
      </c>
      <c r="P22" s="84" t="s">
        <v>38</v>
      </c>
      <c r="Q22" s="85" t="s">
        <v>18</v>
      </c>
      <c r="T22" s="155"/>
      <c r="U22" s="161"/>
    </row>
    <row r="23" spans="1:25" s="86" customFormat="1" ht="42.6" customHeight="1" x14ac:dyDescent="0.25">
      <c r="A23" s="76" t="s">
        <v>39</v>
      </c>
      <c r="B23" s="77" t="s">
        <v>40</v>
      </c>
      <c r="C23" s="78" t="s">
        <v>41</v>
      </c>
      <c r="D23" s="79">
        <v>120</v>
      </c>
      <c r="E23" s="80">
        <v>9.8000000000000007</v>
      </c>
      <c r="F23" s="69">
        <f t="shared" si="1"/>
        <v>1176</v>
      </c>
      <c r="G23" s="69">
        <f t="shared" si="2"/>
        <v>337.51</v>
      </c>
      <c r="H23" s="80">
        <v>28.04</v>
      </c>
      <c r="I23" s="70">
        <f t="shared" si="3"/>
        <v>3364.8</v>
      </c>
      <c r="J23" s="70">
        <f t="shared" si="4"/>
        <v>965.69</v>
      </c>
      <c r="K23" s="81">
        <f t="shared" ref="K23:M32" si="7">E23+H23</f>
        <v>37.840000000000003</v>
      </c>
      <c r="L23" s="81">
        <f t="shared" si="7"/>
        <v>4540.8</v>
      </c>
      <c r="M23" s="81">
        <f t="shared" si="7"/>
        <v>1303.2</v>
      </c>
      <c r="N23" s="82">
        <f t="shared" si="6"/>
        <v>5844</v>
      </c>
      <c r="O23" s="83">
        <f t="shared" si="0"/>
        <v>1.6588508082805917E-3</v>
      </c>
      <c r="P23" s="84" t="s">
        <v>42</v>
      </c>
      <c r="Q23" s="85" t="s">
        <v>18</v>
      </c>
      <c r="T23" s="155"/>
      <c r="U23" s="161"/>
    </row>
    <row r="24" spans="1:25" s="86" customFormat="1" ht="24.95" customHeight="1" x14ac:dyDescent="0.25">
      <c r="A24" s="76" t="s">
        <v>43</v>
      </c>
      <c r="B24" s="77" t="s">
        <v>1304</v>
      </c>
      <c r="C24" s="78" t="s">
        <v>24</v>
      </c>
      <c r="D24" s="79">
        <v>9</v>
      </c>
      <c r="E24" s="80">
        <v>774.36</v>
      </c>
      <c r="F24" s="69">
        <f t="shared" si="1"/>
        <v>6969.24</v>
      </c>
      <c r="G24" s="69">
        <f t="shared" si="2"/>
        <v>2000.17</v>
      </c>
      <c r="H24" s="80">
        <v>399.92</v>
      </c>
      <c r="I24" s="70">
        <f t="shared" si="3"/>
        <v>3599.28</v>
      </c>
      <c r="J24" s="70">
        <f t="shared" si="4"/>
        <v>1032.99</v>
      </c>
      <c r="K24" s="81">
        <f t="shared" si="7"/>
        <v>1174.28</v>
      </c>
      <c r="L24" s="81">
        <f t="shared" si="7"/>
        <v>10568.52</v>
      </c>
      <c r="M24" s="81">
        <f t="shared" si="7"/>
        <v>3033.16</v>
      </c>
      <c r="N24" s="82">
        <f t="shared" si="6"/>
        <v>13601.68</v>
      </c>
      <c r="O24" s="83">
        <f t="shared" si="0"/>
        <v>3.8609099695369538E-3</v>
      </c>
      <c r="P24" s="84" t="s">
        <v>1351</v>
      </c>
      <c r="Q24" s="85" t="s">
        <v>18</v>
      </c>
      <c r="T24" s="155"/>
      <c r="U24" s="161"/>
    </row>
    <row r="25" spans="1:25" s="86" customFormat="1" ht="24.95" customHeight="1" x14ac:dyDescent="0.25">
      <c r="A25" s="76" t="s">
        <v>44</v>
      </c>
      <c r="B25" s="77" t="s">
        <v>1305</v>
      </c>
      <c r="C25" s="78" t="s">
        <v>24</v>
      </c>
      <c r="D25" s="79">
        <v>6</v>
      </c>
      <c r="E25" s="80">
        <v>1548.72</v>
      </c>
      <c r="F25" s="69">
        <f t="shared" si="1"/>
        <v>9292.32</v>
      </c>
      <c r="G25" s="69">
        <f t="shared" si="2"/>
        <v>2666.89</v>
      </c>
      <c r="H25" s="80">
        <v>724.84</v>
      </c>
      <c r="I25" s="70">
        <f t="shared" si="3"/>
        <v>4349.04</v>
      </c>
      <c r="J25" s="70">
        <f t="shared" si="4"/>
        <v>1248.17</v>
      </c>
      <c r="K25" s="81">
        <f t="shared" si="7"/>
        <v>2273.56</v>
      </c>
      <c r="L25" s="81">
        <f t="shared" si="7"/>
        <v>13641.36</v>
      </c>
      <c r="M25" s="81">
        <f t="shared" si="7"/>
        <v>3915.06</v>
      </c>
      <c r="N25" s="82">
        <f t="shared" si="6"/>
        <v>17556.419999999998</v>
      </c>
      <c r="O25" s="83">
        <f t="shared" si="0"/>
        <v>4.9834841730858215E-3</v>
      </c>
      <c r="P25" s="84" t="s">
        <v>1352</v>
      </c>
      <c r="Q25" s="85" t="s">
        <v>18</v>
      </c>
      <c r="T25" s="155"/>
      <c r="U25" s="161"/>
    </row>
    <row r="26" spans="1:25" s="86" customFormat="1" ht="24.95" customHeight="1" x14ac:dyDescent="0.25">
      <c r="A26" s="76" t="s">
        <v>45</v>
      </c>
      <c r="B26" s="77" t="s">
        <v>1306</v>
      </c>
      <c r="C26" s="78" t="s">
        <v>24</v>
      </c>
      <c r="D26" s="79">
        <v>6</v>
      </c>
      <c r="E26" s="80">
        <v>3097.44</v>
      </c>
      <c r="F26" s="69">
        <f t="shared" si="1"/>
        <v>18584.64</v>
      </c>
      <c r="G26" s="69">
        <f t="shared" si="2"/>
        <v>5333.79</v>
      </c>
      <c r="H26" s="80">
        <v>1199.68</v>
      </c>
      <c r="I26" s="70">
        <f t="shared" si="3"/>
        <v>7198.08</v>
      </c>
      <c r="J26" s="70">
        <f t="shared" si="4"/>
        <v>2065.84</v>
      </c>
      <c r="K26" s="81">
        <f t="shared" si="7"/>
        <v>4297.12</v>
      </c>
      <c r="L26" s="81">
        <f t="shared" si="7"/>
        <v>25782.720000000001</v>
      </c>
      <c r="M26" s="81">
        <f t="shared" si="7"/>
        <v>7399.63</v>
      </c>
      <c r="N26" s="82">
        <f t="shared" si="6"/>
        <v>33182.35</v>
      </c>
      <c r="O26" s="83">
        <f t="shared" si="0"/>
        <v>9.4189883843513837E-3</v>
      </c>
      <c r="P26" s="84" t="s">
        <v>1353</v>
      </c>
      <c r="Q26" s="85" t="s">
        <v>18</v>
      </c>
      <c r="T26" s="155"/>
      <c r="U26" s="161"/>
    </row>
    <row r="27" spans="1:25" s="86" customFormat="1" ht="24.95" customHeight="1" x14ac:dyDescent="0.25">
      <c r="A27" s="76" t="s">
        <v>46</v>
      </c>
      <c r="B27" s="77" t="s">
        <v>1307</v>
      </c>
      <c r="C27" s="78" t="s">
        <v>24</v>
      </c>
      <c r="D27" s="79">
        <v>5</v>
      </c>
      <c r="E27" s="80">
        <v>6194.88</v>
      </c>
      <c r="F27" s="69">
        <f t="shared" si="1"/>
        <v>30974.400000000001</v>
      </c>
      <c r="G27" s="69">
        <f t="shared" si="2"/>
        <v>8889.65</v>
      </c>
      <c r="H27" s="80">
        <v>2199.36</v>
      </c>
      <c r="I27" s="70">
        <f t="shared" si="3"/>
        <v>10996.8</v>
      </c>
      <c r="J27" s="70">
        <f t="shared" si="4"/>
        <v>3156.08</v>
      </c>
      <c r="K27" s="81">
        <f t="shared" si="7"/>
        <v>8394.24</v>
      </c>
      <c r="L27" s="81">
        <f t="shared" si="7"/>
        <v>41971.199999999997</v>
      </c>
      <c r="M27" s="81">
        <f t="shared" si="7"/>
        <v>12045.73</v>
      </c>
      <c r="N27" s="82">
        <f t="shared" si="6"/>
        <v>54016.93</v>
      </c>
      <c r="O27" s="83">
        <f t="shared" si="0"/>
        <v>1.5332995891741297E-2</v>
      </c>
      <c r="P27" s="84" t="s">
        <v>1354</v>
      </c>
      <c r="Q27" s="85" t="s">
        <v>18</v>
      </c>
      <c r="T27" s="155"/>
      <c r="U27" s="161"/>
    </row>
    <row r="28" spans="1:25" s="86" customFormat="1" ht="20.100000000000001" customHeight="1" x14ac:dyDescent="0.25">
      <c r="A28" s="76" t="s">
        <v>1216</v>
      </c>
      <c r="B28" s="77" t="s">
        <v>47</v>
      </c>
      <c r="C28" s="78" t="s">
        <v>16</v>
      </c>
      <c r="D28" s="79">
        <v>150</v>
      </c>
      <c r="E28" s="80">
        <v>2.0699999999999998</v>
      </c>
      <c r="F28" s="69">
        <f t="shared" si="1"/>
        <v>310.5</v>
      </c>
      <c r="G28" s="69">
        <f t="shared" si="2"/>
        <v>89.11</v>
      </c>
      <c r="H28" s="88">
        <v>4.8899999999999997</v>
      </c>
      <c r="I28" s="70">
        <f t="shared" si="3"/>
        <v>733.5</v>
      </c>
      <c r="J28" s="70">
        <f t="shared" si="4"/>
        <v>210.51</v>
      </c>
      <c r="K28" s="81">
        <f t="shared" si="7"/>
        <v>6.9599999999999991</v>
      </c>
      <c r="L28" s="81">
        <f t="shared" si="7"/>
        <v>1044</v>
      </c>
      <c r="M28" s="81">
        <f t="shared" si="7"/>
        <v>299.62</v>
      </c>
      <c r="N28" s="82">
        <f t="shared" si="6"/>
        <v>1343.62</v>
      </c>
      <c r="O28" s="83">
        <f t="shared" si="0"/>
        <v>3.8139375821731153E-4</v>
      </c>
      <c r="P28" s="84" t="s">
        <v>1252</v>
      </c>
      <c r="Q28" s="85" t="s">
        <v>48</v>
      </c>
      <c r="T28" s="155"/>
      <c r="U28" s="161"/>
    </row>
    <row r="29" spans="1:25" s="86" customFormat="1" ht="35.1" customHeight="1" x14ac:dyDescent="0.25">
      <c r="A29" s="76" t="s">
        <v>1217</v>
      </c>
      <c r="B29" s="77" t="s">
        <v>1209</v>
      </c>
      <c r="C29" s="78" t="s">
        <v>16</v>
      </c>
      <c r="D29" s="79">
        <v>1.7999999999999998</v>
      </c>
      <c r="E29" s="80">
        <v>6.12</v>
      </c>
      <c r="F29" s="69">
        <f t="shared" si="1"/>
        <v>11.01</v>
      </c>
      <c r="G29" s="69">
        <f t="shared" si="2"/>
        <v>3.16</v>
      </c>
      <c r="H29" s="80">
        <v>50.22</v>
      </c>
      <c r="I29" s="70">
        <f t="shared" si="3"/>
        <v>90.39</v>
      </c>
      <c r="J29" s="70">
        <f t="shared" si="4"/>
        <v>25.94</v>
      </c>
      <c r="K29" s="81">
        <f t="shared" si="7"/>
        <v>56.339999999999996</v>
      </c>
      <c r="L29" s="81">
        <f t="shared" si="7"/>
        <v>101.4</v>
      </c>
      <c r="M29" s="81">
        <f t="shared" si="7"/>
        <v>29.1</v>
      </c>
      <c r="N29" s="82">
        <f t="shared" si="6"/>
        <v>130.5</v>
      </c>
      <c r="O29" s="92">
        <f t="shared" si="0"/>
        <v>3.7043126365608696E-5</v>
      </c>
      <c r="P29" s="84" t="s">
        <v>1253</v>
      </c>
      <c r="Q29" s="85" t="s">
        <v>18</v>
      </c>
      <c r="T29" s="155"/>
      <c r="U29" s="161"/>
    </row>
    <row r="30" spans="1:25" s="86" customFormat="1" ht="20.100000000000001" customHeight="1" x14ac:dyDescent="0.25">
      <c r="A30" s="76" t="s">
        <v>1218</v>
      </c>
      <c r="B30" s="77" t="s">
        <v>49</v>
      </c>
      <c r="C30" s="78" t="s">
        <v>16</v>
      </c>
      <c r="D30" s="79">
        <v>2.4</v>
      </c>
      <c r="E30" s="80">
        <v>1.1100000000000001</v>
      </c>
      <c r="F30" s="69">
        <f t="shared" si="1"/>
        <v>2.66</v>
      </c>
      <c r="G30" s="69">
        <f t="shared" si="2"/>
        <v>0.76</v>
      </c>
      <c r="H30" s="80">
        <v>0.57999999999999996</v>
      </c>
      <c r="I30" s="70">
        <f t="shared" si="3"/>
        <v>1.39</v>
      </c>
      <c r="J30" s="70">
        <f t="shared" si="4"/>
        <v>0.39</v>
      </c>
      <c r="K30" s="81">
        <f t="shared" si="7"/>
        <v>1.69</v>
      </c>
      <c r="L30" s="81">
        <f t="shared" si="7"/>
        <v>4.05</v>
      </c>
      <c r="M30" s="81">
        <f t="shared" si="7"/>
        <v>1.1499999999999999</v>
      </c>
      <c r="N30" s="82">
        <f t="shared" si="6"/>
        <v>5.2</v>
      </c>
      <c r="O30" s="165">
        <f t="shared" si="0"/>
        <v>1.4760479471353657E-6</v>
      </c>
      <c r="P30" s="84" t="s">
        <v>1254</v>
      </c>
      <c r="Q30" s="85" t="s">
        <v>18</v>
      </c>
      <c r="T30" s="156"/>
      <c r="U30" s="162"/>
    </row>
    <row r="31" spans="1:25" s="86" customFormat="1" ht="24.6" customHeight="1" x14ac:dyDescent="0.25">
      <c r="A31" s="76" t="s">
        <v>1219</v>
      </c>
      <c r="B31" s="77" t="s">
        <v>50</v>
      </c>
      <c r="C31" s="78" t="s">
        <v>51</v>
      </c>
      <c r="D31" s="79">
        <v>15</v>
      </c>
      <c r="E31" s="80">
        <v>1.95</v>
      </c>
      <c r="F31" s="80">
        <f t="shared" si="1"/>
        <v>29.25</v>
      </c>
      <c r="G31" s="69">
        <f t="shared" si="2"/>
        <v>8.39</v>
      </c>
      <c r="H31" s="80">
        <v>11.11</v>
      </c>
      <c r="I31" s="70">
        <f t="shared" si="3"/>
        <v>166.65</v>
      </c>
      <c r="J31" s="70">
        <f t="shared" si="4"/>
        <v>47.82</v>
      </c>
      <c r="K31" s="81">
        <f t="shared" si="7"/>
        <v>13.059999999999999</v>
      </c>
      <c r="L31" s="81">
        <f t="shared" si="7"/>
        <v>195.9</v>
      </c>
      <c r="M31" s="81">
        <f t="shared" si="7"/>
        <v>56.21</v>
      </c>
      <c r="N31" s="82">
        <f t="shared" si="6"/>
        <v>252.11</v>
      </c>
      <c r="O31" s="83">
        <f t="shared" si="0"/>
        <v>7.1562778452364815E-5</v>
      </c>
      <c r="P31" s="84" t="s">
        <v>1255</v>
      </c>
      <c r="Q31" s="85" t="s">
        <v>18</v>
      </c>
      <c r="R31" s="89"/>
      <c r="S31" s="89">
        <f>H31</f>
        <v>11.11</v>
      </c>
      <c r="T31" s="89">
        <f>TRUNC(S31*0.15,2)</f>
        <v>1.66</v>
      </c>
      <c r="U31" s="89">
        <f>TRUNC(S31-T31,2)</f>
        <v>9.4499999999999993</v>
      </c>
      <c r="V31" s="98">
        <v>1.91</v>
      </c>
      <c r="Y31" s="98">
        <v>10.87</v>
      </c>
    </row>
    <row r="32" spans="1:25" s="86" customFormat="1" ht="24.95" customHeight="1" x14ac:dyDescent="0.25">
      <c r="A32" s="76" t="s">
        <v>1220</v>
      </c>
      <c r="B32" s="77" t="s">
        <v>1210</v>
      </c>
      <c r="C32" s="78" t="s">
        <v>16</v>
      </c>
      <c r="D32" s="79">
        <v>15</v>
      </c>
      <c r="E32" s="80">
        <v>16.989999999999998</v>
      </c>
      <c r="F32" s="69">
        <f t="shared" si="1"/>
        <v>254.85</v>
      </c>
      <c r="G32" s="69">
        <f t="shared" si="2"/>
        <v>73.14</v>
      </c>
      <c r="H32" s="80">
        <v>10.78</v>
      </c>
      <c r="I32" s="70">
        <f t="shared" si="3"/>
        <v>161.69999999999999</v>
      </c>
      <c r="J32" s="70">
        <f t="shared" si="4"/>
        <v>46.4</v>
      </c>
      <c r="K32" s="81">
        <f t="shared" si="7"/>
        <v>27.769999999999996</v>
      </c>
      <c r="L32" s="81">
        <f t="shared" si="7"/>
        <v>416.54999999999995</v>
      </c>
      <c r="M32" s="81">
        <f t="shared" si="7"/>
        <v>119.53999999999999</v>
      </c>
      <c r="N32" s="82">
        <f t="shared" si="6"/>
        <v>536.09</v>
      </c>
      <c r="O32" s="83">
        <f t="shared" si="0"/>
        <v>1.5217202768842274E-4</v>
      </c>
      <c r="P32" s="84" t="s">
        <v>1256</v>
      </c>
      <c r="Q32" s="85" t="s">
        <v>18</v>
      </c>
      <c r="T32" s="155"/>
      <c r="U32" s="161"/>
    </row>
    <row r="33" spans="1:25" s="86" customFormat="1" ht="20.100000000000001" customHeight="1" x14ac:dyDescent="0.25">
      <c r="A33" s="76" t="s">
        <v>1358</v>
      </c>
      <c r="B33" s="77" t="s">
        <v>53</v>
      </c>
      <c r="C33" s="78" t="s">
        <v>54</v>
      </c>
      <c r="D33" s="79">
        <v>3</v>
      </c>
      <c r="E33" s="80">
        <v>184.82</v>
      </c>
      <c r="F33" s="69">
        <f t="shared" si="1"/>
        <v>554.46</v>
      </c>
      <c r="G33" s="69">
        <f t="shared" si="2"/>
        <v>159.13</v>
      </c>
      <c r="H33" s="80">
        <v>84.16</v>
      </c>
      <c r="I33" s="70">
        <f t="shared" si="3"/>
        <v>252.48</v>
      </c>
      <c r="J33" s="70">
        <f t="shared" si="4"/>
        <v>72.459999999999994</v>
      </c>
      <c r="K33" s="81">
        <f t="shared" ref="K33:M46" si="8">E33+H33</f>
        <v>268.98</v>
      </c>
      <c r="L33" s="81">
        <f t="shared" si="8"/>
        <v>806.94</v>
      </c>
      <c r="M33" s="81">
        <f t="shared" si="8"/>
        <v>231.58999999999997</v>
      </c>
      <c r="N33" s="82">
        <f t="shared" si="6"/>
        <v>1038.53</v>
      </c>
      <c r="O33" s="83">
        <f t="shared" si="0"/>
        <v>2.9479232202663295E-4</v>
      </c>
      <c r="P33" s="84" t="s">
        <v>55</v>
      </c>
      <c r="Q33" s="85" t="s">
        <v>18</v>
      </c>
      <c r="T33" s="155"/>
      <c r="U33" s="161"/>
    </row>
    <row r="34" spans="1:25" s="86" customFormat="1" ht="20.100000000000001" customHeight="1" x14ac:dyDescent="0.25">
      <c r="A34" s="76" t="s">
        <v>1359</v>
      </c>
      <c r="B34" s="77" t="s">
        <v>57</v>
      </c>
      <c r="C34" s="78" t="s">
        <v>54</v>
      </c>
      <c r="D34" s="79">
        <v>3</v>
      </c>
      <c r="E34" s="80">
        <v>97.53</v>
      </c>
      <c r="F34" s="69">
        <f t="shared" si="1"/>
        <v>292.58999999999997</v>
      </c>
      <c r="G34" s="69">
        <f t="shared" si="2"/>
        <v>83.97</v>
      </c>
      <c r="H34" s="80">
        <v>40.79</v>
      </c>
      <c r="I34" s="70">
        <f t="shared" si="3"/>
        <v>122.37</v>
      </c>
      <c r="J34" s="70">
        <f t="shared" si="4"/>
        <v>35.119999999999997</v>
      </c>
      <c r="K34" s="81">
        <f t="shared" si="8"/>
        <v>138.32</v>
      </c>
      <c r="L34" s="81">
        <f t="shared" si="8"/>
        <v>414.96</v>
      </c>
      <c r="M34" s="81">
        <f t="shared" si="8"/>
        <v>119.09</v>
      </c>
      <c r="N34" s="82">
        <f t="shared" si="6"/>
        <v>534.04999999999995</v>
      </c>
      <c r="O34" s="83">
        <f t="shared" si="0"/>
        <v>1.5159296272454652E-4</v>
      </c>
      <c r="P34" s="84" t="s">
        <v>58</v>
      </c>
      <c r="Q34" s="85" t="s">
        <v>18</v>
      </c>
      <c r="T34" s="155"/>
      <c r="U34" s="161"/>
    </row>
    <row r="35" spans="1:25" s="86" customFormat="1" ht="20.100000000000001" customHeight="1" x14ac:dyDescent="0.25">
      <c r="A35" s="76" t="s">
        <v>1360</v>
      </c>
      <c r="B35" s="77" t="s">
        <v>60</v>
      </c>
      <c r="C35" s="78" t="s">
        <v>16</v>
      </c>
      <c r="D35" s="79">
        <v>60</v>
      </c>
      <c r="E35" s="80">
        <v>13.24</v>
      </c>
      <c r="F35" s="69">
        <f t="shared" si="1"/>
        <v>794.4</v>
      </c>
      <c r="G35" s="69">
        <f t="shared" si="2"/>
        <v>227.99</v>
      </c>
      <c r="H35" s="80">
        <v>5.77</v>
      </c>
      <c r="I35" s="70">
        <f t="shared" si="3"/>
        <v>346.2</v>
      </c>
      <c r="J35" s="70">
        <f t="shared" si="4"/>
        <v>99.35</v>
      </c>
      <c r="K35" s="81">
        <f t="shared" si="8"/>
        <v>19.009999999999998</v>
      </c>
      <c r="L35" s="81">
        <f t="shared" si="8"/>
        <v>1140.5999999999999</v>
      </c>
      <c r="M35" s="81">
        <f t="shared" si="8"/>
        <v>327.34000000000003</v>
      </c>
      <c r="N35" s="82">
        <f t="shared" si="6"/>
        <v>1467.94</v>
      </c>
      <c r="O35" s="83">
        <f t="shared" si="0"/>
        <v>4.1668265836882477E-4</v>
      </c>
      <c r="P35" s="84" t="s">
        <v>61</v>
      </c>
      <c r="Q35" s="85" t="s">
        <v>48</v>
      </c>
      <c r="T35" s="155"/>
      <c r="U35" s="161"/>
    </row>
    <row r="36" spans="1:25" s="86" customFormat="1" ht="20.100000000000001" customHeight="1" x14ac:dyDescent="0.25">
      <c r="A36" s="76" t="s">
        <v>1361</v>
      </c>
      <c r="B36" s="77" t="s">
        <v>63</v>
      </c>
      <c r="C36" s="78" t="s">
        <v>54</v>
      </c>
      <c r="D36" s="79">
        <v>12</v>
      </c>
      <c r="E36" s="80">
        <v>31.37</v>
      </c>
      <c r="F36" s="69">
        <f t="shared" si="1"/>
        <v>376.44</v>
      </c>
      <c r="G36" s="69">
        <f t="shared" si="2"/>
        <v>108.03</v>
      </c>
      <c r="H36" s="80">
        <v>14.68</v>
      </c>
      <c r="I36" s="70">
        <f t="shared" si="3"/>
        <v>176.16</v>
      </c>
      <c r="J36" s="70">
        <f t="shared" si="4"/>
        <v>50.55</v>
      </c>
      <c r="K36" s="81">
        <f t="shared" si="8"/>
        <v>46.05</v>
      </c>
      <c r="L36" s="81">
        <f t="shared" si="8"/>
        <v>552.6</v>
      </c>
      <c r="M36" s="81">
        <f t="shared" si="8"/>
        <v>158.57999999999998</v>
      </c>
      <c r="N36" s="82">
        <f t="shared" si="6"/>
        <v>711.18</v>
      </c>
      <c r="O36" s="83">
        <f t="shared" si="0"/>
        <v>2.0187226520071718E-4</v>
      </c>
      <c r="P36" s="84" t="s">
        <v>64</v>
      </c>
      <c r="Q36" s="85" t="s">
        <v>18</v>
      </c>
      <c r="T36" s="155"/>
      <c r="U36" s="161"/>
    </row>
    <row r="37" spans="1:25" s="86" customFormat="1" ht="20.100000000000001" customHeight="1" x14ac:dyDescent="0.25">
      <c r="A37" s="76" t="s">
        <v>1362</v>
      </c>
      <c r="B37" s="77" t="s">
        <v>66</v>
      </c>
      <c r="C37" s="78" t="s">
        <v>16</v>
      </c>
      <c r="D37" s="79">
        <v>60</v>
      </c>
      <c r="E37" s="80">
        <v>18.079999999999998</v>
      </c>
      <c r="F37" s="69">
        <f t="shared" si="1"/>
        <v>1084.8</v>
      </c>
      <c r="G37" s="69">
        <f t="shared" si="2"/>
        <v>311.33</v>
      </c>
      <c r="H37" s="80">
        <v>5.29</v>
      </c>
      <c r="I37" s="70">
        <f t="shared" si="3"/>
        <v>317.39999999999998</v>
      </c>
      <c r="J37" s="70">
        <f t="shared" si="4"/>
        <v>91.09</v>
      </c>
      <c r="K37" s="81">
        <f t="shared" si="8"/>
        <v>23.369999999999997</v>
      </c>
      <c r="L37" s="81">
        <f t="shared" si="8"/>
        <v>1402.1999999999998</v>
      </c>
      <c r="M37" s="81">
        <f t="shared" si="8"/>
        <v>402.41999999999996</v>
      </c>
      <c r="N37" s="82">
        <f t="shared" si="6"/>
        <v>1804.62</v>
      </c>
      <c r="O37" s="83">
        <f t="shared" si="0"/>
        <v>5.1225108583835067E-4</v>
      </c>
      <c r="P37" s="84" t="s">
        <v>67</v>
      </c>
      <c r="Q37" s="85" t="s">
        <v>26</v>
      </c>
      <c r="T37" s="155"/>
      <c r="U37" s="161"/>
    </row>
    <row r="38" spans="1:25" s="86" customFormat="1" ht="20.100000000000001" customHeight="1" x14ac:dyDescent="0.25">
      <c r="A38" s="76" t="s">
        <v>1363</v>
      </c>
      <c r="B38" s="77" t="s">
        <v>69</v>
      </c>
      <c r="C38" s="78" t="s">
        <v>16</v>
      </c>
      <c r="D38" s="79">
        <v>15</v>
      </c>
      <c r="E38" s="80">
        <v>11.37</v>
      </c>
      <c r="F38" s="69">
        <f t="shared" si="1"/>
        <v>170.55</v>
      </c>
      <c r="G38" s="69">
        <f t="shared" si="2"/>
        <v>48.94</v>
      </c>
      <c r="H38" s="80">
        <v>5.17</v>
      </c>
      <c r="I38" s="70">
        <f t="shared" si="3"/>
        <v>77.55</v>
      </c>
      <c r="J38" s="70">
        <f t="shared" si="4"/>
        <v>22.25</v>
      </c>
      <c r="K38" s="81">
        <f t="shared" si="8"/>
        <v>16.54</v>
      </c>
      <c r="L38" s="81">
        <f t="shared" si="8"/>
        <v>248.10000000000002</v>
      </c>
      <c r="M38" s="81">
        <f t="shared" si="8"/>
        <v>71.19</v>
      </c>
      <c r="N38" s="82">
        <f t="shared" si="6"/>
        <v>319.29000000000002</v>
      </c>
      <c r="O38" s="83">
        <f t="shared" si="0"/>
        <v>9.0632182507855951E-5</v>
      </c>
      <c r="P38" s="84" t="s">
        <v>70</v>
      </c>
      <c r="Q38" s="85" t="s">
        <v>18</v>
      </c>
      <c r="T38" s="155"/>
      <c r="U38" s="161"/>
    </row>
    <row r="39" spans="1:25" s="86" customFormat="1" ht="20.100000000000001" customHeight="1" x14ac:dyDescent="0.25">
      <c r="A39" s="76" t="s">
        <v>1364</v>
      </c>
      <c r="B39" s="77" t="s">
        <v>73</v>
      </c>
      <c r="C39" s="78" t="s">
        <v>74</v>
      </c>
      <c r="D39" s="79">
        <v>6</v>
      </c>
      <c r="E39" s="80">
        <v>3.75</v>
      </c>
      <c r="F39" s="69">
        <f t="shared" si="1"/>
        <v>22.5</v>
      </c>
      <c r="G39" s="69">
        <f t="shared" si="2"/>
        <v>6.45</v>
      </c>
      <c r="H39" s="80">
        <v>1.0900000000000001</v>
      </c>
      <c r="I39" s="70">
        <f t="shared" si="3"/>
        <v>6.54</v>
      </c>
      <c r="J39" s="70">
        <f t="shared" si="4"/>
        <v>1.87</v>
      </c>
      <c r="K39" s="81">
        <f t="shared" si="8"/>
        <v>4.84</v>
      </c>
      <c r="L39" s="81">
        <f t="shared" si="8"/>
        <v>29.04</v>
      </c>
      <c r="M39" s="81">
        <f t="shared" si="8"/>
        <v>8.32</v>
      </c>
      <c r="N39" s="82">
        <f t="shared" si="6"/>
        <v>37.36</v>
      </c>
      <c r="O39" s="92">
        <f t="shared" si="0"/>
        <v>1.0604836789418704E-5</v>
      </c>
      <c r="P39" s="84" t="s">
        <v>75</v>
      </c>
      <c r="Q39" s="85" t="s">
        <v>26</v>
      </c>
      <c r="T39" s="155"/>
      <c r="U39" s="161"/>
    </row>
    <row r="40" spans="1:25" s="86" customFormat="1" ht="20.100000000000001" customHeight="1" x14ac:dyDescent="0.25">
      <c r="A40" s="76" t="s">
        <v>1365</v>
      </c>
      <c r="B40" s="77" t="s">
        <v>78</v>
      </c>
      <c r="C40" s="78" t="s">
        <v>16</v>
      </c>
      <c r="D40" s="79">
        <v>15</v>
      </c>
      <c r="E40" s="80">
        <v>14.4</v>
      </c>
      <c r="F40" s="69">
        <f t="shared" si="1"/>
        <v>216</v>
      </c>
      <c r="G40" s="69">
        <f t="shared" si="2"/>
        <v>61.99</v>
      </c>
      <c r="H40" s="80">
        <v>6.1</v>
      </c>
      <c r="I40" s="70">
        <f t="shared" si="3"/>
        <v>91.5</v>
      </c>
      <c r="J40" s="70">
        <f t="shared" si="4"/>
        <v>26.26</v>
      </c>
      <c r="K40" s="81">
        <f t="shared" si="8"/>
        <v>20.5</v>
      </c>
      <c r="L40" s="81">
        <f t="shared" si="8"/>
        <v>307.5</v>
      </c>
      <c r="M40" s="81">
        <f t="shared" si="8"/>
        <v>88.25</v>
      </c>
      <c r="N40" s="82">
        <f t="shared" si="6"/>
        <v>395.75</v>
      </c>
      <c r="O40" s="83">
        <f t="shared" si="0"/>
        <v>1.123357644382348E-4</v>
      </c>
      <c r="P40" s="84" t="s">
        <v>79</v>
      </c>
      <c r="Q40" s="85" t="s">
        <v>48</v>
      </c>
      <c r="T40" s="155"/>
      <c r="U40" s="161"/>
    </row>
    <row r="41" spans="1:25" s="86" customFormat="1" ht="20.100000000000001" customHeight="1" x14ac:dyDescent="0.25">
      <c r="A41" s="76" t="s">
        <v>1366</v>
      </c>
      <c r="B41" s="77" t="s">
        <v>81</v>
      </c>
      <c r="C41" s="78" t="s">
        <v>16</v>
      </c>
      <c r="D41" s="79">
        <v>30</v>
      </c>
      <c r="E41" s="80">
        <v>3.75</v>
      </c>
      <c r="F41" s="69">
        <f t="shared" si="1"/>
        <v>112.5</v>
      </c>
      <c r="G41" s="69">
        <f t="shared" si="2"/>
        <v>32.28</v>
      </c>
      <c r="H41" s="80">
        <v>0.42</v>
      </c>
      <c r="I41" s="70">
        <f t="shared" si="3"/>
        <v>12.6</v>
      </c>
      <c r="J41" s="70">
        <f t="shared" si="4"/>
        <v>3.61</v>
      </c>
      <c r="K41" s="81">
        <f t="shared" si="8"/>
        <v>4.17</v>
      </c>
      <c r="L41" s="81">
        <f t="shared" si="8"/>
        <v>125.1</v>
      </c>
      <c r="M41" s="81">
        <f t="shared" si="8"/>
        <v>35.89</v>
      </c>
      <c r="N41" s="82">
        <f t="shared" si="6"/>
        <v>160.99</v>
      </c>
      <c r="O41" s="92">
        <f t="shared" si="0"/>
        <v>4.5697876732562024E-5</v>
      </c>
      <c r="P41" s="84" t="s">
        <v>82</v>
      </c>
      <c r="Q41" s="85" t="s">
        <v>83</v>
      </c>
      <c r="S41" s="90">
        <f>E41</f>
        <v>3.75</v>
      </c>
      <c r="T41" s="89">
        <f>TRUNC(S41*0.9,2)</f>
        <v>3.37</v>
      </c>
      <c r="U41" s="89">
        <f>TRUNC(S41-T41,2)</f>
        <v>0.38</v>
      </c>
      <c r="V41" s="98">
        <v>3.75</v>
      </c>
      <c r="Y41" s="98">
        <v>0.42</v>
      </c>
    </row>
    <row r="42" spans="1:25" s="86" customFormat="1" ht="20.100000000000001" customHeight="1" x14ac:dyDescent="0.25">
      <c r="A42" s="76" t="s">
        <v>1367</v>
      </c>
      <c r="B42" s="77" t="s">
        <v>85</v>
      </c>
      <c r="C42" s="78" t="s">
        <v>74</v>
      </c>
      <c r="D42" s="79">
        <v>60</v>
      </c>
      <c r="E42" s="80">
        <v>1.51</v>
      </c>
      <c r="F42" s="69">
        <f t="shared" si="1"/>
        <v>90.6</v>
      </c>
      <c r="G42" s="69">
        <f t="shared" si="2"/>
        <v>26</v>
      </c>
      <c r="H42" s="80">
        <v>0.66</v>
      </c>
      <c r="I42" s="70">
        <f t="shared" si="3"/>
        <v>39.6</v>
      </c>
      <c r="J42" s="70">
        <f t="shared" si="4"/>
        <v>11.36</v>
      </c>
      <c r="K42" s="81">
        <f t="shared" si="8"/>
        <v>2.17</v>
      </c>
      <c r="L42" s="81">
        <f t="shared" si="8"/>
        <v>130.19999999999999</v>
      </c>
      <c r="M42" s="81">
        <f t="shared" si="8"/>
        <v>37.36</v>
      </c>
      <c r="N42" s="82">
        <f t="shared" si="6"/>
        <v>167.56</v>
      </c>
      <c r="O42" s="92">
        <f t="shared" si="0"/>
        <v>4.7562806542692669E-5</v>
      </c>
      <c r="P42" s="84" t="s">
        <v>86</v>
      </c>
      <c r="Q42" s="85" t="s">
        <v>48</v>
      </c>
      <c r="T42" s="155"/>
      <c r="U42" s="163"/>
    </row>
    <row r="43" spans="1:25" s="86" customFormat="1" ht="20.100000000000001" customHeight="1" x14ac:dyDescent="0.25">
      <c r="A43" s="76" t="s">
        <v>1368</v>
      </c>
      <c r="B43" s="77" t="s">
        <v>88</v>
      </c>
      <c r="C43" s="78" t="s">
        <v>74</v>
      </c>
      <c r="D43" s="79">
        <v>60</v>
      </c>
      <c r="E43" s="80">
        <v>4.25</v>
      </c>
      <c r="F43" s="69">
        <f t="shared" si="1"/>
        <v>255</v>
      </c>
      <c r="G43" s="69">
        <f t="shared" si="2"/>
        <v>73.180000000000007</v>
      </c>
      <c r="H43" s="80">
        <v>1.61</v>
      </c>
      <c r="I43" s="70">
        <f t="shared" si="3"/>
        <v>96.6</v>
      </c>
      <c r="J43" s="70">
        <f t="shared" si="4"/>
        <v>27.72</v>
      </c>
      <c r="K43" s="81">
        <f t="shared" si="8"/>
        <v>5.86</v>
      </c>
      <c r="L43" s="81">
        <f t="shared" si="8"/>
        <v>351.6</v>
      </c>
      <c r="M43" s="81">
        <f t="shared" si="8"/>
        <v>100.9</v>
      </c>
      <c r="N43" s="82">
        <f t="shared" si="6"/>
        <v>452.5</v>
      </c>
      <c r="O43" s="83">
        <f t="shared" si="0"/>
        <v>1.2844455693822172E-4</v>
      </c>
      <c r="P43" s="84" t="s">
        <v>89</v>
      </c>
      <c r="Q43" s="85" t="s">
        <v>18</v>
      </c>
      <c r="T43" s="155"/>
      <c r="U43" s="163"/>
    </row>
    <row r="44" spans="1:25" s="86" customFormat="1" ht="20.100000000000001" customHeight="1" x14ac:dyDescent="0.25">
      <c r="A44" s="76" t="s">
        <v>1369</v>
      </c>
      <c r="B44" s="77" t="s">
        <v>91</v>
      </c>
      <c r="C44" s="78" t="s">
        <v>16</v>
      </c>
      <c r="D44" s="79">
        <v>30</v>
      </c>
      <c r="E44" s="80">
        <v>5.43</v>
      </c>
      <c r="F44" s="69">
        <f t="shared" si="1"/>
        <v>162.9</v>
      </c>
      <c r="G44" s="69">
        <f t="shared" si="2"/>
        <v>46.75</v>
      </c>
      <c r="H44" s="80">
        <v>1.94</v>
      </c>
      <c r="I44" s="70">
        <f t="shared" si="3"/>
        <v>58.2</v>
      </c>
      <c r="J44" s="70">
        <f t="shared" si="4"/>
        <v>16.7</v>
      </c>
      <c r="K44" s="81">
        <f t="shared" si="8"/>
        <v>7.3699999999999992</v>
      </c>
      <c r="L44" s="81">
        <f t="shared" si="8"/>
        <v>221.10000000000002</v>
      </c>
      <c r="M44" s="81">
        <f t="shared" si="8"/>
        <v>63.45</v>
      </c>
      <c r="N44" s="82">
        <f t="shared" si="6"/>
        <v>284.55</v>
      </c>
      <c r="O44" s="83">
        <f t="shared" si="0"/>
        <v>8.0771046799493903E-5</v>
      </c>
      <c r="P44" s="84" t="s">
        <v>92</v>
      </c>
      <c r="Q44" s="85" t="s">
        <v>18</v>
      </c>
      <c r="T44" s="155"/>
      <c r="U44" s="163"/>
    </row>
    <row r="45" spans="1:25" s="86" customFormat="1" ht="20.100000000000001" customHeight="1" x14ac:dyDescent="0.25">
      <c r="A45" s="76" t="s">
        <v>1370</v>
      </c>
      <c r="B45" s="77" t="s">
        <v>94</v>
      </c>
      <c r="C45" s="78" t="s">
        <v>24</v>
      </c>
      <c r="D45" s="79">
        <v>3</v>
      </c>
      <c r="E45" s="80">
        <v>12.55</v>
      </c>
      <c r="F45" s="69">
        <f t="shared" si="1"/>
        <v>37.65</v>
      </c>
      <c r="G45" s="69">
        <f t="shared" si="2"/>
        <v>10.8</v>
      </c>
      <c r="H45" s="80">
        <v>5.87</v>
      </c>
      <c r="I45" s="70">
        <f t="shared" si="3"/>
        <v>17.61</v>
      </c>
      <c r="J45" s="70">
        <f t="shared" si="4"/>
        <v>5.05</v>
      </c>
      <c r="K45" s="81">
        <f t="shared" si="8"/>
        <v>18.420000000000002</v>
      </c>
      <c r="L45" s="81">
        <f t="shared" si="8"/>
        <v>55.26</v>
      </c>
      <c r="M45" s="81">
        <f t="shared" si="8"/>
        <v>15.850000000000001</v>
      </c>
      <c r="N45" s="82">
        <f t="shared" si="6"/>
        <v>71.11</v>
      </c>
      <c r="O45" s="92">
        <f t="shared" si="0"/>
        <v>2.0184955677076126E-5</v>
      </c>
      <c r="P45" s="84" t="s">
        <v>95</v>
      </c>
      <c r="Q45" s="85" t="s">
        <v>18</v>
      </c>
      <c r="T45" s="155"/>
      <c r="U45" s="163"/>
    </row>
    <row r="46" spans="1:25" s="86" customFormat="1" ht="20.100000000000001" customHeight="1" x14ac:dyDescent="0.25">
      <c r="A46" s="76" t="s">
        <v>1371</v>
      </c>
      <c r="B46" s="77" t="s">
        <v>97</v>
      </c>
      <c r="C46" s="78" t="s">
        <v>16</v>
      </c>
      <c r="D46" s="79">
        <v>60</v>
      </c>
      <c r="E46" s="80">
        <v>20.61</v>
      </c>
      <c r="F46" s="69">
        <f t="shared" si="1"/>
        <v>1236.5999999999999</v>
      </c>
      <c r="G46" s="69">
        <f t="shared" si="2"/>
        <v>354.9</v>
      </c>
      <c r="H46" s="80">
        <v>2.2999999999999998</v>
      </c>
      <c r="I46" s="70">
        <f t="shared" si="3"/>
        <v>138</v>
      </c>
      <c r="J46" s="70">
        <f t="shared" si="4"/>
        <v>39.6</v>
      </c>
      <c r="K46" s="81">
        <f t="shared" si="8"/>
        <v>22.91</v>
      </c>
      <c r="L46" s="81">
        <f t="shared" si="8"/>
        <v>1374.6</v>
      </c>
      <c r="M46" s="81">
        <f t="shared" si="8"/>
        <v>394.5</v>
      </c>
      <c r="N46" s="82">
        <f t="shared" si="6"/>
        <v>1769.1</v>
      </c>
      <c r="O46" s="83">
        <f t="shared" si="0"/>
        <v>5.0216854293791836E-4</v>
      </c>
      <c r="P46" s="84" t="s">
        <v>98</v>
      </c>
      <c r="Q46" s="85" t="s">
        <v>18</v>
      </c>
      <c r="S46" s="90">
        <f>E46</f>
        <v>20.61</v>
      </c>
      <c r="T46" s="89">
        <f>TRUNC(S46*0.9,2)</f>
        <v>18.54</v>
      </c>
      <c r="U46" s="89">
        <f>TRUNC(S46-T46,2)</f>
        <v>2.0699999999999998</v>
      </c>
      <c r="V46" s="98">
        <v>20.61</v>
      </c>
      <c r="Y46" s="98">
        <v>2.2999999999999998</v>
      </c>
    </row>
    <row r="47" spans="1:25" s="86" customFormat="1" ht="20.100000000000001" customHeight="1" x14ac:dyDescent="0.25">
      <c r="A47" s="76" t="s">
        <v>1372</v>
      </c>
      <c r="B47" s="77" t="s">
        <v>100</v>
      </c>
      <c r="C47" s="78" t="s">
        <v>24</v>
      </c>
      <c r="D47" s="79">
        <v>15</v>
      </c>
      <c r="E47" s="80">
        <v>9.6</v>
      </c>
      <c r="F47" s="69">
        <f t="shared" si="1"/>
        <v>144</v>
      </c>
      <c r="G47" s="69">
        <f t="shared" si="2"/>
        <v>41.32</v>
      </c>
      <c r="H47" s="80">
        <v>3.98</v>
      </c>
      <c r="I47" s="70">
        <f t="shared" si="3"/>
        <v>59.7</v>
      </c>
      <c r="J47" s="70">
        <f t="shared" si="4"/>
        <v>17.13</v>
      </c>
      <c r="K47" s="81">
        <f t="shared" ref="K47:M84" si="9">E47+H47</f>
        <v>13.58</v>
      </c>
      <c r="L47" s="81">
        <f t="shared" si="9"/>
        <v>203.7</v>
      </c>
      <c r="M47" s="81">
        <f t="shared" si="9"/>
        <v>58.45</v>
      </c>
      <c r="N47" s="82">
        <f t="shared" si="6"/>
        <v>262.14999999999998</v>
      </c>
      <c r="O47" s="83">
        <f t="shared" si="0"/>
        <v>7.4412686411833858E-5</v>
      </c>
      <c r="P47" s="84" t="s">
        <v>101</v>
      </c>
      <c r="Q47" s="85" t="s">
        <v>18</v>
      </c>
      <c r="T47" s="155"/>
      <c r="U47" s="163"/>
    </row>
    <row r="48" spans="1:25" s="86" customFormat="1" ht="20.100000000000001" customHeight="1" x14ac:dyDescent="0.25">
      <c r="A48" s="76" t="s">
        <v>1373</v>
      </c>
      <c r="B48" s="77" t="s">
        <v>103</v>
      </c>
      <c r="C48" s="78" t="s">
        <v>16</v>
      </c>
      <c r="D48" s="79">
        <v>30</v>
      </c>
      <c r="E48" s="80">
        <v>20.059999999999999</v>
      </c>
      <c r="F48" s="69">
        <f t="shared" si="1"/>
        <v>601.79999999999995</v>
      </c>
      <c r="G48" s="69">
        <f t="shared" si="2"/>
        <v>172.71</v>
      </c>
      <c r="H48" s="80">
        <v>8.33</v>
      </c>
      <c r="I48" s="70">
        <f t="shared" si="3"/>
        <v>249.9</v>
      </c>
      <c r="J48" s="70">
        <f t="shared" si="4"/>
        <v>71.72</v>
      </c>
      <c r="K48" s="81">
        <f t="shared" si="9"/>
        <v>28.39</v>
      </c>
      <c r="L48" s="81">
        <f t="shared" si="9"/>
        <v>851.69999999999993</v>
      </c>
      <c r="M48" s="81">
        <f t="shared" si="9"/>
        <v>244.43</v>
      </c>
      <c r="N48" s="82">
        <f t="shared" si="6"/>
        <v>1096.1300000000001</v>
      </c>
      <c r="O48" s="83">
        <f t="shared" si="0"/>
        <v>3.1114239159490162E-4</v>
      </c>
      <c r="P48" s="84" t="s">
        <v>104</v>
      </c>
      <c r="Q48" s="85" t="s">
        <v>105</v>
      </c>
      <c r="T48" s="155"/>
      <c r="U48" s="163"/>
    </row>
    <row r="49" spans="1:25" s="86" customFormat="1" ht="24.95" customHeight="1" x14ac:dyDescent="0.25">
      <c r="A49" s="76" t="s">
        <v>1374</v>
      </c>
      <c r="B49" s="77" t="s">
        <v>107</v>
      </c>
      <c r="C49" s="78" t="s">
        <v>74</v>
      </c>
      <c r="D49" s="79">
        <v>45</v>
      </c>
      <c r="E49" s="80">
        <v>11.41</v>
      </c>
      <c r="F49" s="69">
        <f t="shared" si="1"/>
        <v>513.45000000000005</v>
      </c>
      <c r="G49" s="69">
        <f t="shared" si="2"/>
        <v>147.36000000000001</v>
      </c>
      <c r="H49" s="80">
        <v>0.06</v>
      </c>
      <c r="I49" s="70">
        <f t="shared" si="3"/>
        <v>2.7</v>
      </c>
      <c r="J49" s="70">
        <f t="shared" si="4"/>
        <v>0.77</v>
      </c>
      <c r="K49" s="81">
        <f t="shared" si="9"/>
        <v>11.47</v>
      </c>
      <c r="L49" s="81">
        <f t="shared" si="9"/>
        <v>516.15000000000009</v>
      </c>
      <c r="M49" s="81">
        <f t="shared" si="9"/>
        <v>148.13000000000002</v>
      </c>
      <c r="N49" s="82">
        <f t="shared" si="6"/>
        <v>664.28</v>
      </c>
      <c r="O49" s="83">
        <f t="shared" si="0"/>
        <v>1.8855944813905398E-4</v>
      </c>
      <c r="P49" s="84" t="s">
        <v>108</v>
      </c>
      <c r="Q49" s="85" t="s">
        <v>109</v>
      </c>
      <c r="T49" s="155"/>
      <c r="U49" s="163"/>
    </row>
    <row r="50" spans="1:25" s="86" customFormat="1" ht="24.95" customHeight="1" x14ac:dyDescent="0.25">
      <c r="A50" s="76" t="s">
        <v>1375</v>
      </c>
      <c r="B50" s="77" t="s">
        <v>111</v>
      </c>
      <c r="C50" s="78" t="s">
        <v>74</v>
      </c>
      <c r="D50" s="79">
        <v>45</v>
      </c>
      <c r="E50" s="80">
        <v>17.04</v>
      </c>
      <c r="F50" s="69">
        <f t="shared" si="1"/>
        <v>766.8</v>
      </c>
      <c r="G50" s="69">
        <f t="shared" si="2"/>
        <v>220.07</v>
      </c>
      <c r="H50" s="80">
        <v>0.15</v>
      </c>
      <c r="I50" s="70">
        <f t="shared" si="3"/>
        <v>6.75</v>
      </c>
      <c r="J50" s="70">
        <f t="shared" si="4"/>
        <v>1.93</v>
      </c>
      <c r="K50" s="81">
        <f t="shared" si="9"/>
        <v>17.189999999999998</v>
      </c>
      <c r="L50" s="81">
        <f t="shared" si="9"/>
        <v>773.55</v>
      </c>
      <c r="M50" s="81">
        <f t="shared" si="9"/>
        <v>222</v>
      </c>
      <c r="N50" s="82">
        <f t="shared" si="6"/>
        <v>995.55</v>
      </c>
      <c r="O50" s="83">
        <f t="shared" si="0"/>
        <v>2.8259221803281025E-4</v>
      </c>
      <c r="P50" s="84" t="s">
        <v>112</v>
      </c>
      <c r="Q50" s="85" t="s">
        <v>109</v>
      </c>
      <c r="T50" s="155"/>
      <c r="U50" s="163"/>
    </row>
    <row r="51" spans="1:25" s="86" customFormat="1" ht="20.100000000000001" customHeight="1" x14ac:dyDescent="0.25">
      <c r="A51" s="76" t="s">
        <v>1376</v>
      </c>
      <c r="B51" s="77" t="s">
        <v>114</v>
      </c>
      <c r="C51" s="78" t="s">
        <v>24</v>
      </c>
      <c r="D51" s="79">
        <v>9</v>
      </c>
      <c r="E51" s="80">
        <v>5.43</v>
      </c>
      <c r="F51" s="69">
        <f t="shared" si="1"/>
        <v>48.87</v>
      </c>
      <c r="G51" s="69">
        <f t="shared" si="2"/>
        <v>14.02</v>
      </c>
      <c r="H51" s="80">
        <v>2.2999999999999998</v>
      </c>
      <c r="I51" s="70">
        <f t="shared" si="3"/>
        <v>20.7</v>
      </c>
      <c r="J51" s="70">
        <f t="shared" si="4"/>
        <v>5.94</v>
      </c>
      <c r="K51" s="81">
        <f t="shared" si="9"/>
        <v>7.7299999999999995</v>
      </c>
      <c r="L51" s="81">
        <f t="shared" si="9"/>
        <v>69.569999999999993</v>
      </c>
      <c r="M51" s="81">
        <f t="shared" si="9"/>
        <v>19.96</v>
      </c>
      <c r="N51" s="82">
        <f t="shared" si="6"/>
        <v>89.53</v>
      </c>
      <c r="O51" s="92">
        <f t="shared" si="0"/>
        <v>2.5413571674428711E-5</v>
      </c>
      <c r="P51" s="84" t="s">
        <v>115</v>
      </c>
      <c r="Q51" s="85" t="s">
        <v>48</v>
      </c>
      <c r="T51" s="155"/>
      <c r="U51" s="161"/>
    </row>
    <row r="52" spans="1:25" s="86" customFormat="1" ht="24.95" customHeight="1" x14ac:dyDescent="0.25">
      <c r="A52" s="76" t="s">
        <v>1377</v>
      </c>
      <c r="B52" s="77" t="s">
        <v>117</v>
      </c>
      <c r="C52" s="78" t="s">
        <v>16</v>
      </c>
      <c r="D52" s="79">
        <v>37.799999999999997</v>
      </c>
      <c r="E52" s="80">
        <v>2.31</v>
      </c>
      <c r="F52" s="69">
        <f t="shared" si="1"/>
        <v>87.31</v>
      </c>
      <c r="G52" s="69">
        <f t="shared" si="2"/>
        <v>25.06</v>
      </c>
      <c r="H52" s="80">
        <v>13.1</v>
      </c>
      <c r="I52" s="70">
        <f t="shared" si="3"/>
        <v>495.18</v>
      </c>
      <c r="J52" s="70">
        <f t="shared" si="4"/>
        <v>142.11000000000001</v>
      </c>
      <c r="K52" s="81">
        <f t="shared" si="9"/>
        <v>15.41</v>
      </c>
      <c r="L52" s="81">
        <f t="shared" si="9"/>
        <v>582.49</v>
      </c>
      <c r="M52" s="81">
        <f t="shared" si="9"/>
        <v>167.17000000000002</v>
      </c>
      <c r="N52" s="82">
        <f t="shared" si="6"/>
        <v>749.66</v>
      </c>
      <c r="O52" s="83">
        <f t="shared" si="0"/>
        <v>2.1279502000951889E-4</v>
      </c>
      <c r="P52" s="84" t="s">
        <v>118</v>
      </c>
      <c r="Q52" s="85" t="s">
        <v>119</v>
      </c>
      <c r="S52" s="89">
        <f>H52</f>
        <v>13.1</v>
      </c>
      <c r="T52" s="89">
        <f>TRUNC(S52*0.15,2)</f>
        <v>1.96</v>
      </c>
      <c r="U52" s="89">
        <f>TRUNC(S52-T52,2)</f>
        <v>11.14</v>
      </c>
      <c r="V52" s="98">
        <v>2.31</v>
      </c>
      <c r="Y52" s="98">
        <v>13.1</v>
      </c>
    </row>
    <row r="53" spans="1:25" s="86" customFormat="1" ht="20.100000000000001" customHeight="1" x14ac:dyDescent="0.25">
      <c r="A53" s="76" t="s">
        <v>1378</v>
      </c>
      <c r="B53" s="77" t="s">
        <v>121</v>
      </c>
      <c r="C53" s="78" t="s">
        <v>74</v>
      </c>
      <c r="D53" s="79">
        <v>30</v>
      </c>
      <c r="E53" s="80">
        <v>13.81</v>
      </c>
      <c r="F53" s="69">
        <f t="shared" si="1"/>
        <v>414.3</v>
      </c>
      <c r="G53" s="69">
        <f t="shared" si="2"/>
        <v>118.9</v>
      </c>
      <c r="H53" s="80">
        <v>6.47</v>
      </c>
      <c r="I53" s="70">
        <f t="shared" si="3"/>
        <v>194.1</v>
      </c>
      <c r="J53" s="70">
        <f t="shared" si="4"/>
        <v>55.7</v>
      </c>
      <c r="K53" s="81">
        <f t="shared" si="9"/>
        <v>20.28</v>
      </c>
      <c r="L53" s="81">
        <f t="shared" si="9"/>
        <v>608.4</v>
      </c>
      <c r="M53" s="81">
        <f t="shared" si="9"/>
        <v>174.60000000000002</v>
      </c>
      <c r="N53" s="82">
        <f t="shared" si="6"/>
        <v>783</v>
      </c>
      <c r="O53" s="83">
        <f t="shared" si="0"/>
        <v>2.2225875819365217E-4</v>
      </c>
      <c r="P53" s="84" t="s">
        <v>122</v>
      </c>
      <c r="Q53" s="85" t="s">
        <v>105</v>
      </c>
      <c r="T53" s="155"/>
      <c r="U53" s="161"/>
    </row>
    <row r="54" spans="1:25" s="86" customFormat="1" ht="20.100000000000001" customHeight="1" x14ac:dyDescent="0.25">
      <c r="A54" s="76" t="s">
        <v>1379</v>
      </c>
      <c r="B54" s="77" t="s">
        <v>124</v>
      </c>
      <c r="C54" s="78" t="s">
        <v>74</v>
      </c>
      <c r="D54" s="79">
        <v>105</v>
      </c>
      <c r="E54" s="80">
        <v>6.07</v>
      </c>
      <c r="F54" s="69">
        <f t="shared" si="1"/>
        <v>637.35</v>
      </c>
      <c r="G54" s="69">
        <f t="shared" si="2"/>
        <v>182.91</v>
      </c>
      <c r="H54" s="80">
        <v>0.68</v>
      </c>
      <c r="I54" s="70">
        <f t="shared" si="3"/>
        <v>71.400000000000006</v>
      </c>
      <c r="J54" s="70">
        <f t="shared" si="4"/>
        <v>20.49</v>
      </c>
      <c r="K54" s="81">
        <f t="shared" si="9"/>
        <v>6.75</v>
      </c>
      <c r="L54" s="81">
        <f t="shared" si="9"/>
        <v>708.75</v>
      </c>
      <c r="M54" s="81">
        <f t="shared" si="9"/>
        <v>203.4</v>
      </c>
      <c r="N54" s="82">
        <f t="shared" si="6"/>
        <v>912.15</v>
      </c>
      <c r="O54" s="83">
        <f t="shared" si="0"/>
        <v>2.5891867980375459E-4</v>
      </c>
      <c r="P54" s="84" t="s">
        <v>125</v>
      </c>
      <c r="Q54" s="85" t="s">
        <v>126</v>
      </c>
      <c r="S54" s="90">
        <f>E54</f>
        <v>6.07</v>
      </c>
      <c r="T54" s="89">
        <f>TRUNC(S54*0.9,2)</f>
        <v>5.46</v>
      </c>
      <c r="U54" s="89">
        <f>TRUNC(S54-T54,2)</f>
        <v>0.61</v>
      </c>
      <c r="V54" s="98">
        <v>6.07</v>
      </c>
      <c r="Y54" s="98">
        <v>0.68</v>
      </c>
    </row>
    <row r="55" spans="1:25" s="86" customFormat="1" ht="20.100000000000001" customHeight="1" x14ac:dyDescent="0.25">
      <c r="A55" s="76" t="s">
        <v>1380</v>
      </c>
      <c r="B55" s="77" t="s">
        <v>130</v>
      </c>
      <c r="C55" s="78" t="s">
        <v>16</v>
      </c>
      <c r="D55" s="79">
        <v>150</v>
      </c>
      <c r="E55" s="80">
        <v>7.71</v>
      </c>
      <c r="F55" s="69">
        <f t="shared" si="1"/>
        <v>1156.5</v>
      </c>
      <c r="G55" s="69">
        <f t="shared" si="2"/>
        <v>331.91</v>
      </c>
      <c r="H55" s="80">
        <v>3.18</v>
      </c>
      <c r="I55" s="70">
        <f t="shared" si="3"/>
        <v>477</v>
      </c>
      <c r="J55" s="70">
        <f t="shared" si="4"/>
        <v>136.88999999999999</v>
      </c>
      <c r="K55" s="81">
        <f t="shared" si="9"/>
        <v>10.89</v>
      </c>
      <c r="L55" s="81">
        <f t="shared" si="9"/>
        <v>1633.5</v>
      </c>
      <c r="M55" s="81">
        <f t="shared" si="9"/>
        <v>468.8</v>
      </c>
      <c r="N55" s="82">
        <f t="shared" si="6"/>
        <v>2102.3000000000002</v>
      </c>
      <c r="O55" s="83">
        <f t="shared" si="0"/>
        <v>5.9674915370436146E-4</v>
      </c>
      <c r="P55" s="84" t="s">
        <v>131</v>
      </c>
      <c r="Q55" s="85" t="s">
        <v>18</v>
      </c>
      <c r="T55" s="155"/>
      <c r="U55" s="161"/>
    </row>
    <row r="56" spans="1:25" s="86" customFormat="1" ht="20.100000000000001" customHeight="1" x14ac:dyDescent="0.25">
      <c r="A56" s="76" t="s">
        <v>1381</v>
      </c>
      <c r="B56" s="77" t="s">
        <v>133</v>
      </c>
      <c r="C56" s="78" t="s">
        <v>74</v>
      </c>
      <c r="D56" s="79">
        <v>150</v>
      </c>
      <c r="E56" s="80">
        <v>7.1</v>
      </c>
      <c r="F56" s="69">
        <f t="shared" si="1"/>
        <v>1065</v>
      </c>
      <c r="G56" s="69">
        <f t="shared" si="2"/>
        <v>305.64999999999998</v>
      </c>
      <c r="H56" s="80">
        <v>3.32</v>
      </c>
      <c r="I56" s="70">
        <f t="shared" si="3"/>
        <v>498</v>
      </c>
      <c r="J56" s="70">
        <f t="shared" si="4"/>
        <v>142.91999999999999</v>
      </c>
      <c r="K56" s="81">
        <f t="shared" si="9"/>
        <v>10.42</v>
      </c>
      <c r="L56" s="81">
        <f t="shared" si="9"/>
        <v>1563</v>
      </c>
      <c r="M56" s="81">
        <f t="shared" si="9"/>
        <v>448.56999999999994</v>
      </c>
      <c r="N56" s="82">
        <f t="shared" si="6"/>
        <v>2011.57</v>
      </c>
      <c r="O56" s="83">
        <f t="shared" si="0"/>
        <v>5.7099495558059373E-4</v>
      </c>
      <c r="P56" s="84" t="s">
        <v>134</v>
      </c>
      <c r="Q56" s="85" t="s">
        <v>48</v>
      </c>
      <c r="T56" s="155"/>
      <c r="U56" s="161"/>
    </row>
    <row r="57" spans="1:25" s="86" customFormat="1" ht="20.100000000000001" customHeight="1" x14ac:dyDescent="0.25">
      <c r="A57" s="76" t="s">
        <v>1382</v>
      </c>
      <c r="B57" s="77" t="s">
        <v>136</v>
      </c>
      <c r="C57" s="78" t="s">
        <v>16</v>
      </c>
      <c r="D57" s="79">
        <v>150</v>
      </c>
      <c r="E57" s="80">
        <v>12.1</v>
      </c>
      <c r="F57" s="69">
        <f t="shared" si="1"/>
        <v>1815</v>
      </c>
      <c r="G57" s="69">
        <f t="shared" si="2"/>
        <v>520.9</v>
      </c>
      <c r="H57" s="80">
        <v>5.33</v>
      </c>
      <c r="I57" s="70">
        <f t="shared" si="3"/>
        <v>799.5</v>
      </c>
      <c r="J57" s="70">
        <f t="shared" si="4"/>
        <v>229.45</v>
      </c>
      <c r="K57" s="81">
        <f t="shared" si="9"/>
        <v>17.43</v>
      </c>
      <c r="L57" s="81">
        <f t="shared" si="9"/>
        <v>2614.5</v>
      </c>
      <c r="M57" s="81">
        <f t="shared" si="9"/>
        <v>750.34999999999991</v>
      </c>
      <c r="N57" s="82">
        <f t="shared" si="6"/>
        <v>3364.85</v>
      </c>
      <c r="O57" s="83">
        <f t="shared" si="0"/>
        <v>9.551307567150836E-4</v>
      </c>
      <c r="P57" s="84" t="s">
        <v>137</v>
      </c>
      <c r="Q57" s="85" t="s">
        <v>48</v>
      </c>
      <c r="T57" s="155"/>
      <c r="U57" s="161"/>
    </row>
    <row r="58" spans="1:25" s="86" customFormat="1" ht="20.100000000000001" customHeight="1" x14ac:dyDescent="0.25">
      <c r="A58" s="76" t="s">
        <v>1383</v>
      </c>
      <c r="B58" s="77" t="s">
        <v>139</v>
      </c>
      <c r="C58" s="78" t="s">
        <v>16</v>
      </c>
      <c r="D58" s="79">
        <v>150</v>
      </c>
      <c r="E58" s="80">
        <v>14.21</v>
      </c>
      <c r="F58" s="69">
        <f t="shared" si="1"/>
        <v>2131.5</v>
      </c>
      <c r="G58" s="69">
        <f t="shared" si="2"/>
        <v>611.74</v>
      </c>
      <c r="H58" s="80">
        <v>6.48</v>
      </c>
      <c r="I58" s="70">
        <f t="shared" si="3"/>
        <v>972</v>
      </c>
      <c r="J58" s="70">
        <f t="shared" si="4"/>
        <v>278.95999999999998</v>
      </c>
      <c r="K58" s="81">
        <f t="shared" si="9"/>
        <v>20.69</v>
      </c>
      <c r="L58" s="81">
        <f t="shared" si="9"/>
        <v>3103.5</v>
      </c>
      <c r="M58" s="81">
        <f t="shared" si="9"/>
        <v>890.7</v>
      </c>
      <c r="N58" s="82">
        <f t="shared" si="6"/>
        <v>3994.2</v>
      </c>
      <c r="O58" s="83">
        <f t="shared" si="0"/>
        <v>1.1337751366246303E-3</v>
      </c>
      <c r="P58" s="84" t="s">
        <v>140</v>
      </c>
      <c r="Q58" s="85" t="s">
        <v>18</v>
      </c>
      <c r="T58" s="155"/>
      <c r="U58" s="161"/>
    </row>
    <row r="59" spans="1:25" s="86" customFormat="1" ht="20.100000000000001" customHeight="1" x14ac:dyDescent="0.25">
      <c r="A59" s="76" t="s">
        <v>1384</v>
      </c>
      <c r="B59" s="77" t="s">
        <v>142</v>
      </c>
      <c r="C59" s="78" t="s">
        <v>24</v>
      </c>
      <c r="D59" s="79">
        <v>60</v>
      </c>
      <c r="E59" s="80">
        <v>18.88</v>
      </c>
      <c r="F59" s="69">
        <f t="shared" si="1"/>
        <v>1132.8</v>
      </c>
      <c r="G59" s="69">
        <f t="shared" si="2"/>
        <v>325.11</v>
      </c>
      <c r="H59" s="80">
        <v>4.82</v>
      </c>
      <c r="I59" s="70">
        <f t="shared" si="3"/>
        <v>289.2</v>
      </c>
      <c r="J59" s="70">
        <f t="shared" si="4"/>
        <v>83</v>
      </c>
      <c r="K59" s="81">
        <f t="shared" si="9"/>
        <v>23.7</v>
      </c>
      <c r="L59" s="81">
        <f t="shared" si="9"/>
        <v>1422</v>
      </c>
      <c r="M59" s="81">
        <f t="shared" si="9"/>
        <v>408.11</v>
      </c>
      <c r="N59" s="82">
        <f t="shared" si="6"/>
        <v>1830.11</v>
      </c>
      <c r="O59" s="83">
        <f t="shared" si="0"/>
        <v>5.1948655933305849E-4</v>
      </c>
      <c r="P59" s="84" t="s">
        <v>143</v>
      </c>
      <c r="Q59" s="85" t="s">
        <v>18</v>
      </c>
      <c r="T59" s="155"/>
      <c r="U59" s="161"/>
    </row>
    <row r="60" spans="1:25" s="86" customFormat="1" ht="20.100000000000001" customHeight="1" x14ac:dyDescent="0.25">
      <c r="A60" s="76" t="s">
        <v>1385</v>
      </c>
      <c r="B60" s="77" t="s">
        <v>145</v>
      </c>
      <c r="C60" s="78" t="s">
        <v>16</v>
      </c>
      <c r="D60" s="79">
        <v>105</v>
      </c>
      <c r="E60" s="80">
        <v>6.53</v>
      </c>
      <c r="F60" s="69">
        <f t="shared" si="1"/>
        <v>685.65</v>
      </c>
      <c r="G60" s="69">
        <f t="shared" si="2"/>
        <v>196.78</v>
      </c>
      <c r="H60" s="80">
        <v>0.73</v>
      </c>
      <c r="I60" s="70">
        <f t="shared" si="3"/>
        <v>76.650000000000006</v>
      </c>
      <c r="J60" s="70">
        <f t="shared" si="4"/>
        <v>21.99</v>
      </c>
      <c r="K60" s="81">
        <f t="shared" si="9"/>
        <v>7.26</v>
      </c>
      <c r="L60" s="81">
        <f t="shared" si="9"/>
        <v>762.3</v>
      </c>
      <c r="M60" s="81">
        <f t="shared" si="9"/>
        <v>218.77</v>
      </c>
      <c r="N60" s="82">
        <f t="shared" si="6"/>
        <v>981.07</v>
      </c>
      <c r="O60" s="83">
        <f t="shared" si="0"/>
        <v>2.7848199221078718E-4</v>
      </c>
      <c r="P60" s="84" t="s">
        <v>146</v>
      </c>
      <c r="Q60" s="85" t="s">
        <v>119</v>
      </c>
      <c r="S60" s="90">
        <f>E60</f>
        <v>6.53</v>
      </c>
      <c r="T60" s="89">
        <f>TRUNC(S60*0.9,2)</f>
        <v>5.87</v>
      </c>
      <c r="U60" s="89">
        <f>TRUNC(S60-T60,2)</f>
        <v>0.66</v>
      </c>
      <c r="V60" s="98">
        <v>6.53</v>
      </c>
      <c r="Y60" s="98">
        <v>0.73</v>
      </c>
    </row>
    <row r="61" spans="1:25" s="86" customFormat="1" ht="20.100000000000001" customHeight="1" x14ac:dyDescent="0.25">
      <c r="A61" s="76" t="s">
        <v>1386</v>
      </c>
      <c r="B61" s="77" t="s">
        <v>148</v>
      </c>
      <c r="C61" s="78" t="s">
        <v>16</v>
      </c>
      <c r="D61" s="79">
        <v>60</v>
      </c>
      <c r="E61" s="80">
        <v>14.29</v>
      </c>
      <c r="F61" s="69">
        <f t="shared" si="1"/>
        <v>857.4</v>
      </c>
      <c r="G61" s="69">
        <f t="shared" si="2"/>
        <v>246.07</v>
      </c>
      <c r="H61" s="80">
        <v>3.65</v>
      </c>
      <c r="I61" s="70">
        <f t="shared" si="3"/>
        <v>219</v>
      </c>
      <c r="J61" s="70">
        <f t="shared" si="4"/>
        <v>62.85</v>
      </c>
      <c r="K61" s="81">
        <f t="shared" si="9"/>
        <v>17.939999999999998</v>
      </c>
      <c r="L61" s="81">
        <f t="shared" si="9"/>
        <v>1076.4000000000001</v>
      </c>
      <c r="M61" s="81">
        <f t="shared" si="9"/>
        <v>308.92</v>
      </c>
      <c r="N61" s="82">
        <f t="shared" si="6"/>
        <v>1385.32</v>
      </c>
      <c r="O61" s="83">
        <f t="shared" si="0"/>
        <v>3.9323052733183938E-4</v>
      </c>
      <c r="P61" s="84" t="s">
        <v>149</v>
      </c>
      <c r="Q61" s="85" t="s">
        <v>26</v>
      </c>
      <c r="T61" s="155"/>
      <c r="U61" s="161"/>
    </row>
    <row r="62" spans="1:25" s="86" customFormat="1" ht="20.100000000000001" customHeight="1" x14ac:dyDescent="0.25">
      <c r="A62" s="76" t="s">
        <v>1387</v>
      </c>
      <c r="B62" s="77" t="s">
        <v>151</v>
      </c>
      <c r="C62" s="78" t="s">
        <v>54</v>
      </c>
      <c r="D62" s="79">
        <v>12</v>
      </c>
      <c r="E62" s="80">
        <v>27</v>
      </c>
      <c r="F62" s="69">
        <f t="shared" si="1"/>
        <v>324</v>
      </c>
      <c r="G62" s="69">
        <f t="shared" si="2"/>
        <v>92.98</v>
      </c>
      <c r="H62" s="80">
        <v>7.97</v>
      </c>
      <c r="I62" s="70">
        <f t="shared" si="3"/>
        <v>95.64</v>
      </c>
      <c r="J62" s="70">
        <f t="shared" si="4"/>
        <v>27.44</v>
      </c>
      <c r="K62" s="81">
        <f t="shared" si="9"/>
        <v>34.97</v>
      </c>
      <c r="L62" s="81">
        <f t="shared" si="9"/>
        <v>419.64</v>
      </c>
      <c r="M62" s="81">
        <f t="shared" si="9"/>
        <v>120.42</v>
      </c>
      <c r="N62" s="82">
        <f t="shared" si="6"/>
        <v>540.05999999999995</v>
      </c>
      <c r="O62" s="83">
        <f t="shared" si="0"/>
        <v>1.5329893352498567E-4</v>
      </c>
      <c r="P62" s="84" t="s">
        <v>152</v>
      </c>
      <c r="Q62" s="85" t="s">
        <v>26</v>
      </c>
      <c r="T62" s="155"/>
      <c r="U62" s="161"/>
    </row>
    <row r="63" spans="1:25" s="86" customFormat="1" ht="20.100000000000001" customHeight="1" x14ac:dyDescent="0.25">
      <c r="A63" s="76" t="s">
        <v>1388</v>
      </c>
      <c r="B63" s="77" t="s">
        <v>154</v>
      </c>
      <c r="C63" s="78" t="s">
        <v>16</v>
      </c>
      <c r="D63" s="79">
        <v>1200</v>
      </c>
      <c r="E63" s="80">
        <v>2.0099999999999998</v>
      </c>
      <c r="F63" s="69">
        <f t="shared" si="1"/>
        <v>2412</v>
      </c>
      <c r="G63" s="69">
        <f t="shared" si="2"/>
        <v>692.24</v>
      </c>
      <c r="H63" s="80">
        <v>0.86</v>
      </c>
      <c r="I63" s="70">
        <f t="shared" si="3"/>
        <v>1032</v>
      </c>
      <c r="J63" s="70">
        <f t="shared" si="4"/>
        <v>296.18</v>
      </c>
      <c r="K63" s="81">
        <f t="shared" si="9"/>
        <v>2.8699999999999997</v>
      </c>
      <c r="L63" s="81">
        <f t="shared" si="9"/>
        <v>3444</v>
      </c>
      <c r="M63" s="81">
        <f t="shared" si="9"/>
        <v>988.42000000000007</v>
      </c>
      <c r="N63" s="82">
        <f t="shared" si="6"/>
        <v>4432.42</v>
      </c>
      <c r="O63" s="83">
        <f t="shared" si="0"/>
        <v>1.2581662388157187E-3</v>
      </c>
      <c r="P63" s="84" t="s">
        <v>155</v>
      </c>
      <c r="Q63" s="85" t="s">
        <v>48</v>
      </c>
      <c r="T63" s="155"/>
      <c r="U63" s="161"/>
    </row>
    <row r="64" spans="1:25" s="86" customFormat="1" ht="20.100000000000001" customHeight="1" x14ac:dyDescent="0.25">
      <c r="A64" s="76" t="s">
        <v>1389</v>
      </c>
      <c r="B64" s="77" t="s">
        <v>156</v>
      </c>
      <c r="C64" s="78" t="s">
        <v>16</v>
      </c>
      <c r="D64" s="79">
        <v>75</v>
      </c>
      <c r="E64" s="80">
        <v>8.8000000000000007</v>
      </c>
      <c r="F64" s="69">
        <f t="shared" si="1"/>
        <v>660</v>
      </c>
      <c r="G64" s="69">
        <f t="shared" si="2"/>
        <v>189.42</v>
      </c>
      <c r="H64" s="80">
        <v>4.1900000000000004</v>
      </c>
      <c r="I64" s="70">
        <f t="shared" si="3"/>
        <v>314.25</v>
      </c>
      <c r="J64" s="70">
        <f t="shared" si="4"/>
        <v>90.18</v>
      </c>
      <c r="K64" s="81">
        <f t="shared" si="9"/>
        <v>12.990000000000002</v>
      </c>
      <c r="L64" s="81">
        <f t="shared" si="9"/>
        <v>974.25</v>
      </c>
      <c r="M64" s="81">
        <f t="shared" si="9"/>
        <v>279.60000000000002</v>
      </c>
      <c r="N64" s="82">
        <f t="shared" si="6"/>
        <v>1253.8499999999999</v>
      </c>
      <c r="O64" s="83">
        <f t="shared" si="0"/>
        <v>3.5591206125301503E-4</v>
      </c>
      <c r="P64" s="84" t="s">
        <v>157</v>
      </c>
      <c r="Q64" s="85" t="s">
        <v>48</v>
      </c>
      <c r="T64" s="155"/>
      <c r="U64" s="161"/>
    </row>
    <row r="65" spans="1:25" s="86" customFormat="1" ht="20.100000000000001" customHeight="1" x14ac:dyDescent="0.25">
      <c r="A65" s="76" t="s">
        <v>1390</v>
      </c>
      <c r="B65" s="77" t="s">
        <v>158</v>
      </c>
      <c r="C65" s="78" t="s">
        <v>24</v>
      </c>
      <c r="D65" s="79">
        <v>30</v>
      </c>
      <c r="E65" s="80">
        <v>50.2</v>
      </c>
      <c r="F65" s="69">
        <f t="shared" si="1"/>
        <v>1506</v>
      </c>
      <c r="G65" s="69">
        <f t="shared" si="2"/>
        <v>432.22</v>
      </c>
      <c r="H65" s="80">
        <v>96.53</v>
      </c>
      <c r="I65" s="70">
        <f t="shared" si="3"/>
        <v>2895.9</v>
      </c>
      <c r="J65" s="70">
        <f t="shared" si="4"/>
        <v>831.12</v>
      </c>
      <c r="K65" s="81">
        <f t="shared" si="9"/>
        <v>146.73000000000002</v>
      </c>
      <c r="L65" s="81">
        <f t="shared" si="9"/>
        <v>4401.8999999999996</v>
      </c>
      <c r="M65" s="81">
        <f t="shared" si="9"/>
        <v>1263.3400000000001</v>
      </c>
      <c r="N65" s="82">
        <f t="shared" si="6"/>
        <v>5665.24</v>
      </c>
      <c r="O65" s="83">
        <f t="shared" si="0"/>
        <v>1.6081088215440689E-3</v>
      </c>
      <c r="P65" s="84" t="s">
        <v>159</v>
      </c>
      <c r="Q65" s="85" t="s">
        <v>18</v>
      </c>
      <c r="T65" s="155"/>
      <c r="U65" s="161"/>
    </row>
    <row r="66" spans="1:25" s="86" customFormat="1" ht="20.100000000000001" customHeight="1" x14ac:dyDescent="0.25">
      <c r="A66" s="76" t="s">
        <v>1391</v>
      </c>
      <c r="B66" s="77" t="s">
        <v>161</v>
      </c>
      <c r="C66" s="78" t="s">
        <v>16</v>
      </c>
      <c r="D66" s="79">
        <v>30</v>
      </c>
      <c r="E66" s="80">
        <v>22.46</v>
      </c>
      <c r="F66" s="69">
        <f t="shared" si="1"/>
        <v>673.8</v>
      </c>
      <c r="G66" s="69">
        <f t="shared" si="2"/>
        <v>193.38</v>
      </c>
      <c r="H66" s="80">
        <v>2.5</v>
      </c>
      <c r="I66" s="70">
        <f t="shared" si="3"/>
        <v>75</v>
      </c>
      <c r="J66" s="70">
        <f t="shared" si="4"/>
        <v>21.52</v>
      </c>
      <c r="K66" s="81">
        <f t="shared" si="9"/>
        <v>24.96</v>
      </c>
      <c r="L66" s="81">
        <f t="shared" si="9"/>
        <v>748.8</v>
      </c>
      <c r="M66" s="81">
        <f t="shared" si="9"/>
        <v>214.9</v>
      </c>
      <c r="N66" s="82">
        <f t="shared" si="6"/>
        <v>963.7</v>
      </c>
      <c r="O66" s="83">
        <f t="shared" si="0"/>
        <v>2.7355142435660614E-4</v>
      </c>
      <c r="P66" s="84" t="s">
        <v>162</v>
      </c>
      <c r="Q66" s="85" t="s">
        <v>109</v>
      </c>
      <c r="S66" s="90">
        <f>E66</f>
        <v>22.46</v>
      </c>
      <c r="T66" s="89">
        <f>TRUNC(S66*0.9,2)</f>
        <v>20.21</v>
      </c>
      <c r="U66" s="89">
        <f>TRUNC(S66-T66,2)</f>
        <v>2.25</v>
      </c>
      <c r="V66" s="98">
        <v>22.46</v>
      </c>
      <c r="Y66" s="98">
        <v>2.5</v>
      </c>
    </row>
    <row r="67" spans="1:25" s="86" customFormat="1" ht="20.100000000000001" customHeight="1" x14ac:dyDescent="0.25">
      <c r="A67" s="76" t="s">
        <v>1392</v>
      </c>
      <c r="B67" s="77" t="s">
        <v>164</v>
      </c>
      <c r="C67" s="78" t="s">
        <v>16</v>
      </c>
      <c r="D67" s="79">
        <v>150</v>
      </c>
      <c r="E67" s="80">
        <v>2.92</v>
      </c>
      <c r="F67" s="69">
        <f t="shared" si="1"/>
        <v>438</v>
      </c>
      <c r="G67" s="69">
        <f t="shared" si="2"/>
        <v>125.7</v>
      </c>
      <c r="H67" s="80">
        <v>1.26</v>
      </c>
      <c r="I67" s="70">
        <f t="shared" si="3"/>
        <v>189</v>
      </c>
      <c r="J67" s="70">
        <f t="shared" si="4"/>
        <v>54.24</v>
      </c>
      <c r="K67" s="81">
        <f t="shared" si="9"/>
        <v>4.18</v>
      </c>
      <c r="L67" s="81">
        <f t="shared" si="9"/>
        <v>627</v>
      </c>
      <c r="M67" s="81">
        <f t="shared" si="9"/>
        <v>179.94</v>
      </c>
      <c r="N67" s="82">
        <f t="shared" si="6"/>
        <v>806.94</v>
      </c>
      <c r="O67" s="83">
        <f t="shared" si="0"/>
        <v>2.2905425585796385E-4</v>
      </c>
      <c r="P67" s="84" t="s">
        <v>165</v>
      </c>
      <c r="Q67" s="85" t="s">
        <v>48</v>
      </c>
      <c r="T67" s="155"/>
      <c r="U67" s="161"/>
    </row>
    <row r="68" spans="1:25" s="86" customFormat="1" ht="20.100000000000001" customHeight="1" x14ac:dyDescent="0.25">
      <c r="A68" s="76" t="s">
        <v>1393</v>
      </c>
      <c r="B68" s="77" t="s">
        <v>167</v>
      </c>
      <c r="C68" s="78" t="s">
        <v>24</v>
      </c>
      <c r="D68" s="79">
        <v>2</v>
      </c>
      <c r="E68" s="80">
        <v>222.38</v>
      </c>
      <c r="F68" s="69">
        <f t="shared" si="1"/>
        <v>444.76</v>
      </c>
      <c r="G68" s="69">
        <f t="shared" si="2"/>
        <v>127.64</v>
      </c>
      <c r="H68" s="80">
        <v>99.6</v>
      </c>
      <c r="I68" s="70">
        <f t="shared" si="3"/>
        <v>199.2</v>
      </c>
      <c r="J68" s="70">
        <f t="shared" si="4"/>
        <v>57.17</v>
      </c>
      <c r="K68" s="81">
        <f t="shared" si="9"/>
        <v>321.98</v>
      </c>
      <c r="L68" s="81">
        <f t="shared" si="9"/>
        <v>643.96</v>
      </c>
      <c r="M68" s="81">
        <f t="shared" si="9"/>
        <v>184.81</v>
      </c>
      <c r="N68" s="82">
        <f t="shared" si="6"/>
        <v>828.77</v>
      </c>
      <c r="O68" s="83">
        <f t="shared" si="0"/>
        <v>2.3525081868218788E-4</v>
      </c>
      <c r="P68" s="84" t="s">
        <v>168</v>
      </c>
      <c r="Q68" s="85" t="s">
        <v>105</v>
      </c>
      <c r="T68" s="155"/>
      <c r="U68" s="161"/>
    </row>
    <row r="69" spans="1:25" s="86" customFormat="1" ht="20.100000000000001" customHeight="1" x14ac:dyDescent="0.25">
      <c r="A69" s="76" t="s">
        <v>1394</v>
      </c>
      <c r="B69" s="77" t="s">
        <v>171</v>
      </c>
      <c r="C69" s="78" t="s">
        <v>24</v>
      </c>
      <c r="D69" s="79">
        <v>4</v>
      </c>
      <c r="E69" s="80">
        <v>12.66</v>
      </c>
      <c r="F69" s="69">
        <f t="shared" si="1"/>
        <v>50.64</v>
      </c>
      <c r="G69" s="69">
        <f t="shared" si="2"/>
        <v>14.53</v>
      </c>
      <c r="H69" s="80">
        <v>3.29</v>
      </c>
      <c r="I69" s="70">
        <f t="shared" si="3"/>
        <v>13.16</v>
      </c>
      <c r="J69" s="70">
        <f t="shared" si="4"/>
        <v>3.77</v>
      </c>
      <c r="K69" s="81">
        <f t="shared" si="9"/>
        <v>15.95</v>
      </c>
      <c r="L69" s="81">
        <f t="shared" si="9"/>
        <v>63.8</v>
      </c>
      <c r="M69" s="81">
        <f t="shared" si="9"/>
        <v>18.3</v>
      </c>
      <c r="N69" s="82">
        <f t="shared" si="6"/>
        <v>82.1</v>
      </c>
      <c r="O69" s="92">
        <f t="shared" si="0"/>
        <v>2.3304526242271828E-5</v>
      </c>
      <c r="P69" s="84" t="s">
        <v>172</v>
      </c>
      <c r="Q69" s="85" t="s">
        <v>26</v>
      </c>
      <c r="T69" s="155"/>
      <c r="U69" s="161"/>
    </row>
    <row r="70" spans="1:25" s="86" customFormat="1" ht="20.100000000000001" customHeight="1" x14ac:dyDescent="0.25">
      <c r="A70" s="76" t="s">
        <v>1395</v>
      </c>
      <c r="B70" s="77" t="s">
        <v>174</v>
      </c>
      <c r="C70" s="78" t="s">
        <v>74</v>
      </c>
      <c r="D70" s="79">
        <v>105</v>
      </c>
      <c r="E70" s="80">
        <v>3.26</v>
      </c>
      <c r="F70" s="69">
        <f t="shared" si="1"/>
        <v>342.3</v>
      </c>
      <c r="G70" s="69">
        <f t="shared" si="2"/>
        <v>98.24</v>
      </c>
      <c r="H70" s="80">
        <v>1.52</v>
      </c>
      <c r="I70" s="70">
        <f t="shared" si="3"/>
        <v>159.6</v>
      </c>
      <c r="J70" s="70">
        <f t="shared" si="4"/>
        <v>45.8</v>
      </c>
      <c r="K70" s="81">
        <f t="shared" si="9"/>
        <v>4.7799999999999994</v>
      </c>
      <c r="L70" s="81">
        <f t="shared" si="9"/>
        <v>501.9</v>
      </c>
      <c r="M70" s="81">
        <f t="shared" si="9"/>
        <v>144.04</v>
      </c>
      <c r="N70" s="82">
        <f t="shared" si="6"/>
        <v>645.94000000000005</v>
      </c>
      <c r="O70" s="83">
        <f t="shared" si="0"/>
        <v>1.8335354057165735E-4</v>
      </c>
      <c r="P70" s="84" t="s">
        <v>175</v>
      </c>
      <c r="Q70" s="85" t="s">
        <v>105</v>
      </c>
      <c r="T70" s="155"/>
      <c r="U70" s="161"/>
    </row>
    <row r="71" spans="1:25" s="86" customFormat="1" ht="20.100000000000001" customHeight="1" x14ac:dyDescent="0.25">
      <c r="A71" s="76" t="s">
        <v>1396</v>
      </c>
      <c r="B71" s="77" t="s">
        <v>178</v>
      </c>
      <c r="C71" s="78" t="s">
        <v>16</v>
      </c>
      <c r="D71" s="79">
        <v>300</v>
      </c>
      <c r="E71" s="80">
        <v>4.82</v>
      </c>
      <c r="F71" s="69">
        <f t="shared" si="1"/>
        <v>1446</v>
      </c>
      <c r="G71" s="69">
        <f t="shared" si="2"/>
        <v>415</v>
      </c>
      <c r="H71" s="80">
        <v>1.31</v>
      </c>
      <c r="I71" s="70">
        <f t="shared" si="3"/>
        <v>393</v>
      </c>
      <c r="J71" s="70">
        <f t="shared" si="4"/>
        <v>112.79</v>
      </c>
      <c r="K71" s="81">
        <f t="shared" si="9"/>
        <v>6.1300000000000008</v>
      </c>
      <c r="L71" s="81">
        <f t="shared" si="9"/>
        <v>1839</v>
      </c>
      <c r="M71" s="81">
        <f t="shared" si="9"/>
        <v>527.79</v>
      </c>
      <c r="N71" s="82">
        <f t="shared" si="6"/>
        <v>2366.79</v>
      </c>
      <c r="O71" s="83">
        <f t="shared" si="0"/>
        <v>6.7182606169240611E-4</v>
      </c>
      <c r="P71" s="84" t="s">
        <v>179</v>
      </c>
      <c r="Q71" s="85" t="s">
        <v>26</v>
      </c>
      <c r="T71" s="155"/>
      <c r="U71" s="161"/>
    </row>
    <row r="72" spans="1:25" s="86" customFormat="1" ht="20.100000000000001" customHeight="1" x14ac:dyDescent="0.25">
      <c r="A72" s="76" t="s">
        <v>1397</v>
      </c>
      <c r="B72" s="77" t="s">
        <v>181</v>
      </c>
      <c r="C72" s="78" t="s">
        <v>16</v>
      </c>
      <c r="D72" s="79">
        <v>15</v>
      </c>
      <c r="E72" s="80">
        <v>12.73</v>
      </c>
      <c r="F72" s="69">
        <f t="shared" si="1"/>
        <v>190.95</v>
      </c>
      <c r="G72" s="69">
        <f t="shared" si="2"/>
        <v>54.8</v>
      </c>
      <c r="H72" s="80">
        <v>5.6</v>
      </c>
      <c r="I72" s="70">
        <f t="shared" si="3"/>
        <v>84</v>
      </c>
      <c r="J72" s="70">
        <f t="shared" si="4"/>
        <v>24.1</v>
      </c>
      <c r="K72" s="81">
        <f t="shared" si="9"/>
        <v>18.329999999999998</v>
      </c>
      <c r="L72" s="81">
        <f t="shared" si="9"/>
        <v>274.95</v>
      </c>
      <c r="M72" s="81">
        <f t="shared" si="9"/>
        <v>78.900000000000006</v>
      </c>
      <c r="N72" s="82">
        <f t="shared" si="6"/>
        <v>353.85</v>
      </c>
      <c r="O72" s="83">
        <f t="shared" si="0"/>
        <v>1.0044222424881715E-4</v>
      </c>
      <c r="P72" s="84" t="s">
        <v>182</v>
      </c>
      <c r="Q72" s="85" t="s">
        <v>18</v>
      </c>
      <c r="T72" s="155"/>
      <c r="U72" s="161"/>
    </row>
    <row r="73" spans="1:25" s="86" customFormat="1" ht="20.100000000000001" customHeight="1" x14ac:dyDescent="0.25">
      <c r="A73" s="76" t="s">
        <v>1398</v>
      </c>
      <c r="B73" s="77" t="s">
        <v>184</v>
      </c>
      <c r="C73" s="78" t="s">
        <v>24</v>
      </c>
      <c r="D73" s="79">
        <v>60</v>
      </c>
      <c r="E73" s="80">
        <v>34.299999999999997</v>
      </c>
      <c r="F73" s="69">
        <f t="shared" si="1"/>
        <v>2058</v>
      </c>
      <c r="G73" s="69">
        <f t="shared" si="2"/>
        <v>590.64</v>
      </c>
      <c r="H73" s="80">
        <v>26.98</v>
      </c>
      <c r="I73" s="70">
        <f t="shared" si="3"/>
        <v>1618.8</v>
      </c>
      <c r="J73" s="70">
        <f t="shared" si="4"/>
        <v>464.59</v>
      </c>
      <c r="K73" s="81">
        <f t="shared" si="9"/>
        <v>61.28</v>
      </c>
      <c r="L73" s="81">
        <f t="shared" si="9"/>
        <v>3676.8</v>
      </c>
      <c r="M73" s="81">
        <f t="shared" si="9"/>
        <v>1055.23</v>
      </c>
      <c r="N73" s="82">
        <f t="shared" ref="N73:N111" si="10">TRUNC(SUM(L73:M73),2)</f>
        <v>4732.03</v>
      </c>
      <c r="O73" s="83">
        <f t="shared" si="0"/>
        <v>1.343212147554416E-3</v>
      </c>
      <c r="P73" s="84" t="s">
        <v>185</v>
      </c>
      <c r="Q73" s="85" t="s">
        <v>18</v>
      </c>
      <c r="T73" s="155"/>
      <c r="U73" s="161"/>
    </row>
    <row r="74" spans="1:25" s="86" customFormat="1" ht="20.100000000000001" customHeight="1" x14ac:dyDescent="0.25">
      <c r="A74" s="76" t="s">
        <v>1399</v>
      </c>
      <c r="B74" s="77" t="s">
        <v>187</v>
      </c>
      <c r="C74" s="78" t="s">
        <v>24</v>
      </c>
      <c r="D74" s="79">
        <v>30</v>
      </c>
      <c r="E74" s="80">
        <v>9.56</v>
      </c>
      <c r="F74" s="69">
        <f t="shared" si="1"/>
        <v>286.8</v>
      </c>
      <c r="G74" s="69">
        <f t="shared" si="2"/>
        <v>82.31</v>
      </c>
      <c r="H74" s="80">
        <v>3.98</v>
      </c>
      <c r="I74" s="70">
        <f t="shared" si="3"/>
        <v>119.4</v>
      </c>
      <c r="J74" s="70">
        <f t="shared" si="4"/>
        <v>34.26</v>
      </c>
      <c r="K74" s="81">
        <f t="shared" si="9"/>
        <v>13.540000000000001</v>
      </c>
      <c r="L74" s="81">
        <f t="shared" si="9"/>
        <v>406.20000000000005</v>
      </c>
      <c r="M74" s="81">
        <f t="shared" si="9"/>
        <v>116.57</v>
      </c>
      <c r="N74" s="82">
        <f t="shared" si="10"/>
        <v>522.77</v>
      </c>
      <c r="O74" s="83">
        <f t="shared" si="0"/>
        <v>1.483910741007606E-4</v>
      </c>
      <c r="P74" s="84" t="s">
        <v>188</v>
      </c>
      <c r="Q74" s="85" t="s">
        <v>18</v>
      </c>
      <c r="T74" s="155"/>
      <c r="U74" s="161"/>
    </row>
    <row r="75" spans="1:25" s="86" customFormat="1" ht="20.100000000000001" customHeight="1" x14ac:dyDescent="0.25">
      <c r="A75" s="76" t="s">
        <v>1400</v>
      </c>
      <c r="B75" s="77" t="s">
        <v>190</v>
      </c>
      <c r="C75" s="78" t="s">
        <v>24</v>
      </c>
      <c r="D75" s="79">
        <v>30</v>
      </c>
      <c r="E75" s="80">
        <v>217.18</v>
      </c>
      <c r="F75" s="69">
        <f t="shared" si="1"/>
        <v>6515.4</v>
      </c>
      <c r="G75" s="69">
        <f t="shared" si="2"/>
        <v>1869.91</v>
      </c>
      <c r="H75" s="80">
        <v>0.01</v>
      </c>
      <c r="I75" s="70">
        <f t="shared" si="3"/>
        <v>0.3</v>
      </c>
      <c r="J75" s="70">
        <f t="shared" si="4"/>
        <v>0.08</v>
      </c>
      <c r="K75" s="81">
        <f t="shared" si="9"/>
        <v>217.19</v>
      </c>
      <c r="L75" s="81">
        <f t="shared" si="9"/>
        <v>6515.7</v>
      </c>
      <c r="M75" s="81">
        <f t="shared" si="9"/>
        <v>1869.99</v>
      </c>
      <c r="N75" s="82">
        <f t="shared" si="10"/>
        <v>8385.69</v>
      </c>
      <c r="O75" s="83">
        <f t="shared" si="0"/>
        <v>2.3803231749641471E-3</v>
      </c>
      <c r="P75" s="84" t="s">
        <v>191</v>
      </c>
      <c r="Q75" s="85" t="s">
        <v>83</v>
      </c>
      <c r="S75" s="90">
        <f>E75</f>
        <v>217.18</v>
      </c>
      <c r="T75" s="157">
        <f>S75*0.9</f>
        <v>195.46200000000002</v>
      </c>
      <c r="U75" s="163">
        <f>S75-T75</f>
        <v>21.717999999999989</v>
      </c>
      <c r="V75" s="86">
        <v>195.46200000000002</v>
      </c>
      <c r="Y75" s="86">
        <v>21.717999999999989</v>
      </c>
    </row>
    <row r="76" spans="1:25" s="86" customFormat="1" ht="20.100000000000001" customHeight="1" x14ac:dyDescent="0.25">
      <c r="A76" s="76" t="s">
        <v>1401</v>
      </c>
      <c r="B76" s="77" t="s">
        <v>193</v>
      </c>
      <c r="C76" s="78" t="s">
        <v>24</v>
      </c>
      <c r="D76" s="79">
        <v>30</v>
      </c>
      <c r="E76" s="80">
        <v>209.31</v>
      </c>
      <c r="F76" s="69">
        <f t="shared" si="1"/>
        <v>6279.3</v>
      </c>
      <c r="G76" s="69">
        <f t="shared" si="2"/>
        <v>1802.15</v>
      </c>
      <c r="H76" s="80">
        <v>88</v>
      </c>
      <c r="I76" s="70">
        <f t="shared" si="3"/>
        <v>2640</v>
      </c>
      <c r="J76" s="70">
        <f t="shared" si="4"/>
        <v>757.68</v>
      </c>
      <c r="K76" s="81">
        <f t="shared" si="9"/>
        <v>297.31</v>
      </c>
      <c r="L76" s="81">
        <f t="shared" si="9"/>
        <v>8919.2999999999993</v>
      </c>
      <c r="M76" s="81">
        <f t="shared" si="9"/>
        <v>2559.83</v>
      </c>
      <c r="N76" s="82">
        <f t="shared" si="10"/>
        <v>11479.13</v>
      </c>
      <c r="O76" s="83">
        <f t="shared" si="0"/>
        <v>3.2584127444999977E-3</v>
      </c>
      <c r="P76" s="84" t="s">
        <v>194</v>
      </c>
      <c r="Q76" s="85" t="s">
        <v>105</v>
      </c>
      <c r="T76" s="155"/>
      <c r="U76" s="161"/>
    </row>
    <row r="77" spans="1:25" s="86" customFormat="1" ht="20.100000000000001" customHeight="1" x14ac:dyDescent="0.25">
      <c r="A77" s="76" t="s">
        <v>1402</v>
      </c>
      <c r="B77" s="77" t="s">
        <v>196</v>
      </c>
      <c r="C77" s="78" t="s">
        <v>16</v>
      </c>
      <c r="D77" s="79">
        <v>60</v>
      </c>
      <c r="E77" s="80">
        <v>39.729999999999997</v>
      </c>
      <c r="F77" s="69">
        <f t="shared" si="1"/>
        <v>2383.8000000000002</v>
      </c>
      <c r="G77" s="69">
        <f t="shared" si="2"/>
        <v>684.15</v>
      </c>
      <c r="H77" s="80">
        <v>16.54</v>
      </c>
      <c r="I77" s="70">
        <f t="shared" si="3"/>
        <v>992.4</v>
      </c>
      <c r="J77" s="70">
        <f t="shared" si="4"/>
        <v>284.81</v>
      </c>
      <c r="K77" s="81">
        <f t="shared" si="9"/>
        <v>56.269999999999996</v>
      </c>
      <c r="L77" s="81">
        <f t="shared" si="9"/>
        <v>3376.2000000000003</v>
      </c>
      <c r="M77" s="81">
        <f t="shared" si="9"/>
        <v>968.96</v>
      </c>
      <c r="N77" s="82">
        <f t="shared" si="10"/>
        <v>4345.16</v>
      </c>
      <c r="O77" s="83">
        <f t="shared" si="0"/>
        <v>1.2333970188412894E-3</v>
      </c>
      <c r="P77" s="84" t="s">
        <v>197</v>
      </c>
      <c r="Q77" s="85" t="s">
        <v>18</v>
      </c>
      <c r="T77" s="155"/>
      <c r="U77" s="161"/>
    </row>
    <row r="78" spans="1:25" s="86" customFormat="1" ht="24.95" customHeight="1" x14ac:dyDescent="0.25">
      <c r="A78" s="76" t="s">
        <v>1403</v>
      </c>
      <c r="B78" s="77" t="s">
        <v>208</v>
      </c>
      <c r="C78" s="78" t="s">
        <v>16</v>
      </c>
      <c r="D78" s="79">
        <v>60</v>
      </c>
      <c r="E78" s="80">
        <v>18.77</v>
      </c>
      <c r="F78" s="69">
        <f t="shared" si="1"/>
        <v>1126.2</v>
      </c>
      <c r="G78" s="69">
        <f t="shared" si="2"/>
        <v>323.20999999999998</v>
      </c>
      <c r="H78" s="80">
        <v>15.5</v>
      </c>
      <c r="I78" s="70">
        <f t="shared" si="3"/>
        <v>930</v>
      </c>
      <c r="J78" s="70">
        <f t="shared" si="4"/>
        <v>266.91000000000003</v>
      </c>
      <c r="K78" s="81">
        <f t="shared" si="9"/>
        <v>34.269999999999996</v>
      </c>
      <c r="L78" s="81">
        <f t="shared" si="9"/>
        <v>2056.1999999999998</v>
      </c>
      <c r="M78" s="81">
        <f t="shared" si="9"/>
        <v>590.12</v>
      </c>
      <c r="N78" s="82">
        <f t="shared" si="10"/>
        <v>2646.32</v>
      </c>
      <c r="O78" s="83">
        <f t="shared" si="0"/>
        <v>7.5117215451216558E-4</v>
      </c>
      <c r="P78" s="84" t="s">
        <v>1740</v>
      </c>
      <c r="Q78" s="85" t="s">
        <v>105</v>
      </c>
      <c r="T78" s="155"/>
      <c r="U78" s="161"/>
    </row>
    <row r="79" spans="1:25" s="86" customFormat="1" ht="20.100000000000001" customHeight="1" x14ac:dyDescent="0.25">
      <c r="A79" s="76" t="s">
        <v>1404</v>
      </c>
      <c r="B79" s="77" t="s">
        <v>210</v>
      </c>
      <c r="C79" s="78" t="s">
        <v>16</v>
      </c>
      <c r="D79" s="79">
        <v>9</v>
      </c>
      <c r="E79" s="80">
        <v>29.22</v>
      </c>
      <c r="F79" s="69">
        <f t="shared" si="1"/>
        <v>262.98</v>
      </c>
      <c r="G79" s="69">
        <f t="shared" si="2"/>
        <v>75.47</v>
      </c>
      <c r="H79" s="80">
        <v>11.91</v>
      </c>
      <c r="I79" s="70">
        <f t="shared" si="3"/>
        <v>107.19</v>
      </c>
      <c r="J79" s="70">
        <f t="shared" si="4"/>
        <v>30.76</v>
      </c>
      <c r="K79" s="81">
        <f t="shared" si="9"/>
        <v>41.129999999999995</v>
      </c>
      <c r="L79" s="81">
        <f t="shared" si="9"/>
        <v>370.17</v>
      </c>
      <c r="M79" s="81">
        <f t="shared" si="9"/>
        <v>106.23</v>
      </c>
      <c r="N79" s="82">
        <f t="shared" si="10"/>
        <v>476.4</v>
      </c>
      <c r="O79" s="83">
        <f t="shared" ref="O79:O142" si="11">N79/$M$623</f>
        <v>1.3522870038755542E-4</v>
      </c>
      <c r="P79" s="84" t="s">
        <v>1851</v>
      </c>
      <c r="Q79" s="85" t="s">
        <v>18</v>
      </c>
      <c r="S79" s="90">
        <f>E79</f>
        <v>29.22</v>
      </c>
      <c r="T79" s="89">
        <f>TRUNC(S79*0.9,2)</f>
        <v>26.29</v>
      </c>
      <c r="U79" s="89">
        <f>TRUNC(S79-T79,2)</f>
        <v>2.93</v>
      </c>
      <c r="V79" s="98">
        <v>39.42</v>
      </c>
      <c r="Y79" s="98">
        <v>4.3899999999999997</v>
      </c>
    </row>
    <row r="80" spans="1:25" s="86" customFormat="1" ht="20.100000000000001" customHeight="1" x14ac:dyDescent="0.25">
      <c r="A80" s="76" t="s">
        <v>1405</v>
      </c>
      <c r="B80" s="77" t="s">
        <v>212</v>
      </c>
      <c r="C80" s="78" t="s">
        <v>16</v>
      </c>
      <c r="D80" s="79">
        <v>9</v>
      </c>
      <c r="E80" s="80">
        <v>20.74</v>
      </c>
      <c r="F80" s="69">
        <f t="shared" ref="F80:F141" si="12">TRUNC(D80*E80,2)</f>
        <v>186.66</v>
      </c>
      <c r="G80" s="69">
        <f t="shared" ref="G80:G141" si="13">TRUNC(D80*E80*$M$13,2)</f>
        <v>53.57</v>
      </c>
      <c r="H80" s="80">
        <v>9.16</v>
      </c>
      <c r="I80" s="70">
        <f t="shared" ref="I80:I141" si="14">TRUNC((H80*D80),2)</f>
        <v>82.44</v>
      </c>
      <c r="J80" s="70">
        <f t="shared" ref="J80:J141" si="15">TRUNC(D80*H80*$M$13,2)</f>
        <v>23.66</v>
      </c>
      <c r="K80" s="81">
        <f t="shared" si="9"/>
        <v>29.9</v>
      </c>
      <c r="L80" s="81">
        <f t="shared" si="9"/>
        <v>269.10000000000002</v>
      </c>
      <c r="M80" s="81">
        <f t="shared" si="9"/>
        <v>77.23</v>
      </c>
      <c r="N80" s="82">
        <f t="shared" si="10"/>
        <v>346.33</v>
      </c>
      <c r="O80" s="83">
        <f t="shared" si="11"/>
        <v>9.8307631832959846E-5</v>
      </c>
      <c r="P80" s="84" t="s">
        <v>213</v>
      </c>
      <c r="Q80" s="85" t="s">
        <v>105</v>
      </c>
      <c r="T80" s="155"/>
      <c r="U80" s="161"/>
    </row>
    <row r="81" spans="1:25" s="86" customFormat="1" ht="20.100000000000001" customHeight="1" x14ac:dyDescent="0.25">
      <c r="A81" s="76" t="s">
        <v>1406</v>
      </c>
      <c r="B81" s="77" t="s">
        <v>215</v>
      </c>
      <c r="C81" s="78" t="s">
        <v>24</v>
      </c>
      <c r="D81" s="79">
        <v>54</v>
      </c>
      <c r="E81" s="80">
        <v>13.03</v>
      </c>
      <c r="F81" s="69">
        <f t="shared" si="12"/>
        <v>703.62</v>
      </c>
      <c r="G81" s="69">
        <f t="shared" si="13"/>
        <v>201.93</v>
      </c>
      <c r="H81" s="80">
        <v>5.43</v>
      </c>
      <c r="I81" s="70">
        <f t="shared" si="14"/>
        <v>293.22000000000003</v>
      </c>
      <c r="J81" s="70">
        <f t="shared" si="15"/>
        <v>84.15</v>
      </c>
      <c r="K81" s="81">
        <f t="shared" si="9"/>
        <v>18.46</v>
      </c>
      <c r="L81" s="81">
        <f t="shared" si="9"/>
        <v>996.84</v>
      </c>
      <c r="M81" s="81">
        <f t="shared" si="9"/>
        <v>286.08000000000004</v>
      </c>
      <c r="N81" s="82">
        <f t="shared" si="10"/>
        <v>1282.92</v>
      </c>
      <c r="O81" s="83">
        <f t="shared" si="11"/>
        <v>3.6416373698825068E-4</v>
      </c>
      <c r="P81" s="84" t="s">
        <v>216</v>
      </c>
      <c r="Q81" s="85" t="s">
        <v>18</v>
      </c>
      <c r="T81" s="155"/>
      <c r="U81" s="161"/>
    </row>
    <row r="82" spans="1:25" s="86" customFormat="1" ht="20.100000000000001" customHeight="1" x14ac:dyDescent="0.25">
      <c r="A82" s="76" t="s">
        <v>1407</v>
      </c>
      <c r="B82" s="77" t="s">
        <v>218</v>
      </c>
      <c r="C82" s="78" t="s">
        <v>24</v>
      </c>
      <c r="D82" s="79">
        <v>15</v>
      </c>
      <c r="E82" s="80">
        <v>33.979999999999997</v>
      </c>
      <c r="F82" s="69">
        <f t="shared" si="12"/>
        <v>509.7</v>
      </c>
      <c r="G82" s="69">
        <f t="shared" si="13"/>
        <v>146.28</v>
      </c>
      <c r="H82" s="80">
        <v>14.07</v>
      </c>
      <c r="I82" s="70">
        <f t="shared" si="14"/>
        <v>211.05</v>
      </c>
      <c r="J82" s="70">
        <f t="shared" si="15"/>
        <v>60.57</v>
      </c>
      <c r="K82" s="81">
        <f t="shared" si="9"/>
        <v>48.05</v>
      </c>
      <c r="L82" s="81">
        <f t="shared" si="9"/>
        <v>720.75</v>
      </c>
      <c r="M82" s="81">
        <f t="shared" si="9"/>
        <v>206.85</v>
      </c>
      <c r="N82" s="82">
        <f t="shared" si="10"/>
        <v>927.6</v>
      </c>
      <c r="O82" s="83">
        <f t="shared" si="11"/>
        <v>2.6330424533899333E-4</v>
      </c>
      <c r="P82" s="84" t="s">
        <v>219</v>
      </c>
      <c r="Q82" s="85" t="s">
        <v>18</v>
      </c>
      <c r="T82" s="155"/>
      <c r="U82" s="161"/>
    </row>
    <row r="83" spans="1:25" s="86" customFormat="1" ht="24.95" customHeight="1" x14ac:dyDescent="0.25">
      <c r="A83" s="76" t="s">
        <v>1408</v>
      </c>
      <c r="B83" s="77" t="s">
        <v>221</v>
      </c>
      <c r="C83" s="78" t="s">
        <v>16</v>
      </c>
      <c r="D83" s="79">
        <v>30</v>
      </c>
      <c r="E83" s="80">
        <v>46.03</v>
      </c>
      <c r="F83" s="69">
        <f t="shared" si="12"/>
        <v>1380.9</v>
      </c>
      <c r="G83" s="69">
        <f t="shared" si="13"/>
        <v>396.31</v>
      </c>
      <c r="H83" s="80">
        <v>24.43</v>
      </c>
      <c r="I83" s="70">
        <f t="shared" si="14"/>
        <v>732.9</v>
      </c>
      <c r="J83" s="70">
        <f t="shared" si="15"/>
        <v>210.34</v>
      </c>
      <c r="K83" s="81">
        <f t="shared" si="9"/>
        <v>70.460000000000008</v>
      </c>
      <c r="L83" s="81">
        <f t="shared" si="9"/>
        <v>2113.8000000000002</v>
      </c>
      <c r="M83" s="81">
        <f t="shared" si="9"/>
        <v>606.65</v>
      </c>
      <c r="N83" s="82">
        <f t="shared" si="10"/>
        <v>2720.45</v>
      </c>
      <c r="O83" s="83">
        <f t="shared" si="11"/>
        <v>7.7221435342007794E-4</v>
      </c>
      <c r="P83" s="84" t="s">
        <v>222</v>
      </c>
      <c r="Q83" s="85" t="s">
        <v>18</v>
      </c>
      <c r="T83" s="155"/>
      <c r="U83" s="161"/>
    </row>
    <row r="84" spans="1:25" s="86" customFormat="1" ht="20.100000000000001" customHeight="1" x14ac:dyDescent="0.25">
      <c r="A84" s="76" t="s">
        <v>1409</v>
      </c>
      <c r="B84" s="77" t="s">
        <v>224</v>
      </c>
      <c r="C84" s="78" t="s">
        <v>16</v>
      </c>
      <c r="D84" s="79">
        <v>54</v>
      </c>
      <c r="E84" s="80">
        <v>1.88</v>
      </c>
      <c r="F84" s="69">
        <f t="shared" si="12"/>
        <v>101.52</v>
      </c>
      <c r="G84" s="69">
        <f t="shared" si="13"/>
        <v>29.13</v>
      </c>
      <c r="H84" s="80">
        <v>0.88</v>
      </c>
      <c r="I84" s="70">
        <f t="shared" si="14"/>
        <v>47.52</v>
      </c>
      <c r="J84" s="70">
        <f t="shared" si="15"/>
        <v>13.63</v>
      </c>
      <c r="K84" s="81">
        <f t="shared" si="9"/>
        <v>2.76</v>
      </c>
      <c r="L84" s="81">
        <f t="shared" si="9"/>
        <v>149.04</v>
      </c>
      <c r="M84" s="81">
        <f t="shared" si="9"/>
        <v>42.76</v>
      </c>
      <c r="N84" s="82">
        <f t="shared" si="10"/>
        <v>191.8</v>
      </c>
      <c r="O84" s="83">
        <f t="shared" si="11"/>
        <v>5.4443460819339068E-5</v>
      </c>
      <c r="P84" s="84" t="s">
        <v>1741</v>
      </c>
      <c r="Q84" s="85" t="s">
        <v>18</v>
      </c>
      <c r="T84" s="155"/>
      <c r="U84" s="161"/>
    </row>
    <row r="85" spans="1:25" s="86" customFormat="1" ht="20.100000000000001" customHeight="1" x14ac:dyDescent="0.25">
      <c r="A85" s="76" t="s">
        <v>1410</v>
      </c>
      <c r="B85" s="77" t="s">
        <v>231</v>
      </c>
      <c r="C85" s="78" t="s">
        <v>54</v>
      </c>
      <c r="D85" s="79">
        <v>54</v>
      </c>
      <c r="E85" s="80">
        <v>13.55</v>
      </c>
      <c r="F85" s="69">
        <f t="shared" si="12"/>
        <v>731.7</v>
      </c>
      <c r="G85" s="69">
        <f t="shared" si="13"/>
        <v>209.99</v>
      </c>
      <c r="H85" s="80">
        <v>88.12</v>
      </c>
      <c r="I85" s="70">
        <f t="shared" si="14"/>
        <v>4758.4799999999996</v>
      </c>
      <c r="J85" s="70">
        <f t="shared" si="15"/>
        <v>1365.68</v>
      </c>
      <c r="K85" s="81">
        <f t="shared" ref="K85:M97" si="16">E85+H85</f>
        <v>101.67</v>
      </c>
      <c r="L85" s="81">
        <f t="shared" si="16"/>
        <v>5490.1799999999994</v>
      </c>
      <c r="M85" s="81">
        <f t="shared" si="16"/>
        <v>1575.67</v>
      </c>
      <c r="N85" s="82">
        <f t="shared" si="10"/>
        <v>7065.85</v>
      </c>
      <c r="O85" s="83">
        <f t="shared" si="11"/>
        <v>2.0056794975512353E-3</v>
      </c>
      <c r="P85" s="84" t="s">
        <v>232</v>
      </c>
      <c r="Q85" s="85" t="s">
        <v>18</v>
      </c>
      <c r="T85" s="155"/>
      <c r="U85" s="161"/>
    </row>
    <row r="86" spans="1:25" s="86" customFormat="1" ht="24.95" customHeight="1" x14ac:dyDescent="0.25">
      <c r="A86" s="76" t="s">
        <v>1411</v>
      </c>
      <c r="B86" s="77" t="s">
        <v>234</v>
      </c>
      <c r="C86" s="78" t="s">
        <v>16</v>
      </c>
      <c r="D86" s="79">
        <v>390</v>
      </c>
      <c r="E86" s="80">
        <v>0.05</v>
      </c>
      <c r="F86" s="69">
        <f t="shared" si="12"/>
        <v>19.5</v>
      </c>
      <c r="G86" s="69">
        <f t="shared" si="13"/>
        <v>5.59</v>
      </c>
      <c r="H86" s="80">
        <v>0.35</v>
      </c>
      <c r="I86" s="70">
        <f t="shared" si="14"/>
        <v>136.5</v>
      </c>
      <c r="J86" s="70">
        <f t="shared" si="15"/>
        <v>39.17</v>
      </c>
      <c r="K86" s="81">
        <f t="shared" si="16"/>
        <v>0.39999999999999997</v>
      </c>
      <c r="L86" s="81">
        <f t="shared" si="16"/>
        <v>156</v>
      </c>
      <c r="M86" s="81">
        <f t="shared" si="16"/>
        <v>44.760000000000005</v>
      </c>
      <c r="N86" s="82">
        <f t="shared" si="10"/>
        <v>200.76</v>
      </c>
      <c r="O86" s="83">
        <f t="shared" si="11"/>
        <v>5.6986804974403079E-5</v>
      </c>
      <c r="P86" s="84" t="s">
        <v>235</v>
      </c>
      <c r="Q86" s="85" t="s">
        <v>26</v>
      </c>
      <c r="T86" s="155"/>
      <c r="U86" s="161"/>
    </row>
    <row r="87" spans="1:25" s="86" customFormat="1" ht="24.95" customHeight="1" x14ac:dyDescent="0.25">
      <c r="A87" s="76" t="s">
        <v>1412</v>
      </c>
      <c r="B87" s="77" t="s">
        <v>237</v>
      </c>
      <c r="C87" s="78" t="s">
        <v>16</v>
      </c>
      <c r="D87" s="79">
        <v>150</v>
      </c>
      <c r="E87" s="80">
        <v>22.05</v>
      </c>
      <c r="F87" s="69">
        <f t="shared" si="12"/>
        <v>3307.5</v>
      </c>
      <c r="G87" s="69">
        <f t="shared" si="13"/>
        <v>949.25</v>
      </c>
      <c r="H87" s="80">
        <v>2.4500000000000002</v>
      </c>
      <c r="I87" s="70">
        <f t="shared" si="14"/>
        <v>367.5</v>
      </c>
      <c r="J87" s="70">
        <f t="shared" si="15"/>
        <v>105.47</v>
      </c>
      <c r="K87" s="81">
        <f t="shared" si="16"/>
        <v>24.5</v>
      </c>
      <c r="L87" s="81">
        <f t="shared" si="16"/>
        <v>3675</v>
      </c>
      <c r="M87" s="81">
        <f t="shared" si="16"/>
        <v>1054.72</v>
      </c>
      <c r="N87" s="82">
        <f t="shared" si="10"/>
        <v>4729.72</v>
      </c>
      <c r="O87" s="83">
        <f t="shared" si="11"/>
        <v>1.342556441639439E-3</v>
      </c>
      <c r="P87" s="84" t="s">
        <v>238</v>
      </c>
      <c r="Q87" s="85" t="s">
        <v>119</v>
      </c>
      <c r="S87" s="90">
        <f>E87</f>
        <v>22.05</v>
      </c>
      <c r="T87" s="89">
        <f>TRUNC(S87*0.9,2)</f>
        <v>19.84</v>
      </c>
      <c r="U87" s="89">
        <f>TRUNC(S87-T87,2)</f>
        <v>2.21</v>
      </c>
      <c r="V87" s="98">
        <v>22.05</v>
      </c>
      <c r="Y87" s="98">
        <v>2.4500000000000002</v>
      </c>
    </row>
    <row r="88" spans="1:25" s="86" customFormat="1" ht="20.100000000000001" customHeight="1" x14ac:dyDescent="0.25">
      <c r="A88" s="76" t="s">
        <v>1413</v>
      </c>
      <c r="B88" s="77" t="s">
        <v>241</v>
      </c>
      <c r="C88" s="78" t="s">
        <v>16</v>
      </c>
      <c r="D88" s="79">
        <v>900</v>
      </c>
      <c r="E88" s="80">
        <v>6.27</v>
      </c>
      <c r="F88" s="69">
        <f t="shared" si="12"/>
        <v>5643</v>
      </c>
      <c r="G88" s="69">
        <f t="shared" si="13"/>
        <v>1619.54</v>
      </c>
      <c r="H88" s="80">
        <v>2.94</v>
      </c>
      <c r="I88" s="70">
        <f t="shared" si="14"/>
        <v>2646</v>
      </c>
      <c r="J88" s="70">
        <f t="shared" si="15"/>
        <v>759.4</v>
      </c>
      <c r="K88" s="81">
        <f t="shared" si="16"/>
        <v>9.2099999999999991</v>
      </c>
      <c r="L88" s="81">
        <f t="shared" si="16"/>
        <v>8289</v>
      </c>
      <c r="M88" s="81">
        <f t="shared" si="16"/>
        <v>2378.94</v>
      </c>
      <c r="N88" s="82">
        <f t="shared" si="10"/>
        <v>10667.94</v>
      </c>
      <c r="O88" s="83">
        <f t="shared" si="11"/>
        <v>3.0281521033006255E-3</v>
      </c>
      <c r="P88" s="84" t="s">
        <v>242</v>
      </c>
      <c r="Q88" s="85" t="s">
        <v>48</v>
      </c>
      <c r="T88" s="155"/>
      <c r="U88" s="161"/>
    </row>
    <row r="89" spans="1:25" s="86" customFormat="1" ht="20.100000000000001" customHeight="1" x14ac:dyDescent="0.25">
      <c r="A89" s="76" t="s">
        <v>1414</v>
      </c>
      <c r="B89" s="77" t="s">
        <v>249</v>
      </c>
      <c r="C89" s="78" t="s">
        <v>74</v>
      </c>
      <c r="D89" s="79">
        <v>90</v>
      </c>
      <c r="E89" s="80">
        <v>0.82</v>
      </c>
      <c r="F89" s="69">
        <f t="shared" si="12"/>
        <v>73.8</v>
      </c>
      <c r="G89" s="69">
        <f t="shared" si="13"/>
        <v>21.18</v>
      </c>
      <c r="H89" s="80">
        <v>1.28</v>
      </c>
      <c r="I89" s="70">
        <f t="shared" si="14"/>
        <v>115.2</v>
      </c>
      <c r="J89" s="70">
        <f t="shared" si="15"/>
        <v>33.06</v>
      </c>
      <c r="K89" s="81">
        <f t="shared" si="16"/>
        <v>2.1</v>
      </c>
      <c r="L89" s="81">
        <f t="shared" si="16"/>
        <v>189</v>
      </c>
      <c r="M89" s="81">
        <f t="shared" si="16"/>
        <v>54.24</v>
      </c>
      <c r="N89" s="82">
        <f t="shared" si="10"/>
        <v>243.24</v>
      </c>
      <c r="O89" s="83">
        <f t="shared" si="11"/>
        <v>6.9044981281001224E-5</v>
      </c>
      <c r="P89" s="84" t="s">
        <v>250</v>
      </c>
      <c r="Q89" s="85" t="s">
        <v>18</v>
      </c>
      <c r="T89" s="155"/>
      <c r="U89" s="161"/>
    </row>
    <row r="90" spans="1:25" s="86" customFormat="1" ht="20.100000000000001" customHeight="1" x14ac:dyDescent="0.25">
      <c r="A90" s="76" t="s">
        <v>1415</v>
      </c>
      <c r="B90" s="77" t="s">
        <v>252</v>
      </c>
      <c r="C90" s="78" t="s">
        <v>16</v>
      </c>
      <c r="D90" s="79">
        <v>600</v>
      </c>
      <c r="E90" s="80">
        <v>4.91</v>
      </c>
      <c r="F90" s="69">
        <f t="shared" si="12"/>
        <v>2946</v>
      </c>
      <c r="G90" s="69">
        <f t="shared" si="13"/>
        <v>845.5</v>
      </c>
      <c r="H90" s="80">
        <v>1.48</v>
      </c>
      <c r="I90" s="70">
        <f t="shared" si="14"/>
        <v>888</v>
      </c>
      <c r="J90" s="70">
        <f t="shared" si="15"/>
        <v>254.85</v>
      </c>
      <c r="K90" s="81">
        <f t="shared" si="16"/>
        <v>6.3900000000000006</v>
      </c>
      <c r="L90" s="81">
        <f t="shared" si="16"/>
        <v>3834</v>
      </c>
      <c r="M90" s="81">
        <f t="shared" si="16"/>
        <v>1100.3499999999999</v>
      </c>
      <c r="N90" s="82">
        <f t="shared" si="10"/>
        <v>4934.3500000000004</v>
      </c>
      <c r="O90" s="83">
        <f t="shared" si="11"/>
        <v>1.40064176691296E-3</v>
      </c>
      <c r="P90" s="84" t="s">
        <v>253</v>
      </c>
      <c r="Q90" s="85" t="s">
        <v>26</v>
      </c>
      <c r="T90" s="155"/>
      <c r="U90" s="161"/>
    </row>
    <row r="91" spans="1:25" s="86" customFormat="1" ht="20.100000000000001" customHeight="1" x14ac:dyDescent="0.25">
      <c r="A91" s="76" t="s">
        <v>1416</v>
      </c>
      <c r="B91" s="77" t="s">
        <v>256</v>
      </c>
      <c r="C91" s="78" t="s">
        <v>24</v>
      </c>
      <c r="D91" s="79">
        <v>6</v>
      </c>
      <c r="E91" s="80">
        <v>8.5</v>
      </c>
      <c r="F91" s="69">
        <f t="shared" si="12"/>
        <v>51</v>
      </c>
      <c r="G91" s="69">
        <f t="shared" si="13"/>
        <v>14.63</v>
      </c>
      <c r="H91" s="80">
        <v>3.46</v>
      </c>
      <c r="I91" s="70">
        <f t="shared" si="14"/>
        <v>20.76</v>
      </c>
      <c r="J91" s="70">
        <f t="shared" si="15"/>
        <v>5.95</v>
      </c>
      <c r="K91" s="81">
        <f t="shared" si="16"/>
        <v>11.96</v>
      </c>
      <c r="L91" s="81">
        <f t="shared" si="16"/>
        <v>71.760000000000005</v>
      </c>
      <c r="M91" s="81">
        <f t="shared" si="16"/>
        <v>20.580000000000002</v>
      </c>
      <c r="N91" s="82">
        <f t="shared" si="10"/>
        <v>92.34</v>
      </c>
      <c r="O91" s="92">
        <f t="shared" si="11"/>
        <v>2.6211205276630706E-5</v>
      </c>
      <c r="P91" s="84" t="s">
        <v>257</v>
      </c>
      <c r="Q91" s="85" t="s">
        <v>105</v>
      </c>
      <c r="T91" s="155"/>
      <c r="U91" s="161"/>
    </row>
    <row r="92" spans="1:25" s="86" customFormat="1" ht="20.100000000000001" customHeight="1" x14ac:dyDescent="0.25">
      <c r="A92" s="76" t="s">
        <v>1417</v>
      </c>
      <c r="B92" s="77" t="s">
        <v>259</v>
      </c>
      <c r="C92" s="78" t="s">
        <v>16</v>
      </c>
      <c r="D92" s="79">
        <v>81</v>
      </c>
      <c r="E92" s="80">
        <v>30.84</v>
      </c>
      <c r="F92" s="69">
        <f t="shared" si="12"/>
        <v>2498.04</v>
      </c>
      <c r="G92" s="69">
        <f t="shared" si="13"/>
        <v>716.93</v>
      </c>
      <c r="H92" s="80">
        <v>14</v>
      </c>
      <c r="I92" s="70">
        <f t="shared" si="14"/>
        <v>1134</v>
      </c>
      <c r="J92" s="70">
        <f t="shared" si="15"/>
        <v>325.45</v>
      </c>
      <c r="K92" s="81">
        <f t="shared" si="16"/>
        <v>44.84</v>
      </c>
      <c r="L92" s="81">
        <f t="shared" si="16"/>
        <v>3632.04</v>
      </c>
      <c r="M92" s="81">
        <f t="shared" si="16"/>
        <v>1042.3799999999999</v>
      </c>
      <c r="N92" s="82">
        <f t="shared" si="10"/>
        <v>4674.42</v>
      </c>
      <c r="O92" s="83">
        <f t="shared" si="11"/>
        <v>1.3268592394324031E-3</v>
      </c>
      <c r="P92" s="84" t="s">
        <v>260</v>
      </c>
      <c r="Q92" s="85" t="s">
        <v>18</v>
      </c>
      <c r="T92" s="155"/>
      <c r="U92" s="161"/>
    </row>
    <row r="93" spans="1:25" s="86" customFormat="1" ht="20.100000000000001" customHeight="1" x14ac:dyDescent="0.25">
      <c r="A93" s="76" t="s">
        <v>1418</v>
      </c>
      <c r="B93" s="77" t="s">
        <v>263</v>
      </c>
      <c r="C93" s="78" t="s">
        <v>24</v>
      </c>
      <c r="D93" s="79">
        <v>15</v>
      </c>
      <c r="E93" s="80">
        <v>0.31</v>
      </c>
      <c r="F93" s="69">
        <f t="shared" si="12"/>
        <v>4.6500000000000004</v>
      </c>
      <c r="G93" s="69">
        <f t="shared" si="13"/>
        <v>1.33</v>
      </c>
      <c r="H93" s="80">
        <v>0.11</v>
      </c>
      <c r="I93" s="70">
        <f t="shared" si="14"/>
        <v>1.65</v>
      </c>
      <c r="J93" s="70">
        <f t="shared" si="15"/>
        <v>0.47</v>
      </c>
      <c r="K93" s="81">
        <f t="shared" si="16"/>
        <v>0.42</v>
      </c>
      <c r="L93" s="81">
        <f t="shared" si="16"/>
        <v>6.3000000000000007</v>
      </c>
      <c r="M93" s="81">
        <f t="shared" si="16"/>
        <v>1.8</v>
      </c>
      <c r="N93" s="82">
        <f t="shared" si="10"/>
        <v>8.1</v>
      </c>
      <c r="O93" s="165">
        <f t="shared" si="11"/>
        <v>2.2992285330377811E-6</v>
      </c>
      <c r="P93" s="84" t="s">
        <v>264</v>
      </c>
      <c r="Q93" s="85" t="s">
        <v>18</v>
      </c>
      <c r="T93" s="155"/>
      <c r="U93" s="161"/>
    </row>
    <row r="94" spans="1:25" s="86" customFormat="1" ht="20.100000000000001" customHeight="1" x14ac:dyDescent="0.25">
      <c r="A94" s="76" t="s">
        <v>1419</v>
      </c>
      <c r="B94" s="77" t="s">
        <v>266</v>
      </c>
      <c r="C94" s="78" t="s">
        <v>24</v>
      </c>
      <c r="D94" s="79">
        <v>75</v>
      </c>
      <c r="E94" s="80">
        <v>0.76</v>
      </c>
      <c r="F94" s="69">
        <f t="shared" si="12"/>
        <v>57</v>
      </c>
      <c r="G94" s="69">
        <f t="shared" si="13"/>
        <v>16.350000000000001</v>
      </c>
      <c r="H94" s="80">
        <v>0.32</v>
      </c>
      <c r="I94" s="70">
        <f t="shared" si="14"/>
        <v>24</v>
      </c>
      <c r="J94" s="70">
        <f t="shared" si="15"/>
        <v>6.88</v>
      </c>
      <c r="K94" s="81">
        <f t="shared" si="16"/>
        <v>1.08</v>
      </c>
      <c r="L94" s="81">
        <f t="shared" si="16"/>
        <v>81</v>
      </c>
      <c r="M94" s="81">
        <f t="shared" si="16"/>
        <v>23.23</v>
      </c>
      <c r="N94" s="82">
        <f t="shared" si="10"/>
        <v>104.23</v>
      </c>
      <c r="O94" s="92">
        <f t="shared" si="11"/>
        <v>2.9586245678830609E-5</v>
      </c>
      <c r="P94" s="84" t="s">
        <v>267</v>
      </c>
      <c r="Q94" s="85" t="s">
        <v>48</v>
      </c>
      <c r="T94" s="155"/>
      <c r="U94" s="161"/>
    </row>
    <row r="95" spans="1:25" s="86" customFormat="1" ht="20.100000000000001" customHeight="1" x14ac:dyDescent="0.25">
      <c r="A95" s="76" t="s">
        <v>1420</v>
      </c>
      <c r="B95" s="77" t="s">
        <v>271</v>
      </c>
      <c r="C95" s="78" t="s">
        <v>24</v>
      </c>
      <c r="D95" s="79">
        <v>3</v>
      </c>
      <c r="E95" s="80">
        <v>24.32</v>
      </c>
      <c r="F95" s="69">
        <f t="shared" si="12"/>
        <v>72.959999999999994</v>
      </c>
      <c r="G95" s="69">
        <f t="shared" si="13"/>
        <v>20.93</v>
      </c>
      <c r="H95" s="80">
        <v>33.56</v>
      </c>
      <c r="I95" s="70">
        <f t="shared" si="14"/>
        <v>100.68</v>
      </c>
      <c r="J95" s="70">
        <f t="shared" si="15"/>
        <v>28.89</v>
      </c>
      <c r="K95" s="81">
        <f t="shared" si="16"/>
        <v>57.88</v>
      </c>
      <c r="L95" s="81">
        <f t="shared" si="16"/>
        <v>173.64</v>
      </c>
      <c r="M95" s="81">
        <f t="shared" si="16"/>
        <v>49.82</v>
      </c>
      <c r="N95" s="82">
        <f t="shared" si="10"/>
        <v>223.46</v>
      </c>
      <c r="O95" s="83">
        <f t="shared" si="11"/>
        <v>6.3430321974397848E-5</v>
      </c>
      <c r="P95" s="84" t="s">
        <v>272</v>
      </c>
      <c r="Q95" s="85" t="s">
        <v>18</v>
      </c>
      <c r="T95" s="155"/>
      <c r="U95" s="161"/>
    </row>
    <row r="96" spans="1:25" s="86" customFormat="1" ht="20.100000000000001" customHeight="1" x14ac:dyDescent="0.25">
      <c r="A96" s="76" t="s">
        <v>1421</v>
      </c>
      <c r="B96" s="77" t="s">
        <v>274</v>
      </c>
      <c r="C96" s="78" t="s">
        <v>24</v>
      </c>
      <c r="D96" s="79">
        <v>3</v>
      </c>
      <c r="E96" s="80">
        <v>372.02</v>
      </c>
      <c r="F96" s="69">
        <f t="shared" si="12"/>
        <v>1116.06</v>
      </c>
      <c r="G96" s="69">
        <f t="shared" si="13"/>
        <v>320.3</v>
      </c>
      <c r="H96" s="80">
        <v>766.18</v>
      </c>
      <c r="I96" s="70">
        <f t="shared" si="14"/>
        <v>2298.54</v>
      </c>
      <c r="J96" s="70">
        <f t="shared" si="15"/>
        <v>659.68</v>
      </c>
      <c r="K96" s="81">
        <f t="shared" si="16"/>
        <v>1138.1999999999998</v>
      </c>
      <c r="L96" s="81">
        <f t="shared" si="16"/>
        <v>3414.6</v>
      </c>
      <c r="M96" s="81">
        <f t="shared" si="16"/>
        <v>979.98</v>
      </c>
      <c r="N96" s="82">
        <f t="shared" si="10"/>
        <v>4394.58</v>
      </c>
      <c r="O96" s="83">
        <f t="shared" si="11"/>
        <v>1.2474251514465644E-3</v>
      </c>
      <c r="P96" s="84" t="s">
        <v>275</v>
      </c>
      <c r="Q96" s="85" t="s">
        <v>18</v>
      </c>
      <c r="T96" s="155"/>
      <c r="U96" s="161"/>
    </row>
    <row r="97" spans="1:27" s="86" customFormat="1" ht="20.100000000000001" customHeight="1" x14ac:dyDescent="0.25">
      <c r="A97" s="76" t="s">
        <v>1422</v>
      </c>
      <c r="B97" s="77" t="s">
        <v>277</v>
      </c>
      <c r="C97" s="78" t="s">
        <v>24</v>
      </c>
      <c r="D97" s="79">
        <v>150</v>
      </c>
      <c r="E97" s="80">
        <v>5.08</v>
      </c>
      <c r="F97" s="69">
        <f t="shared" si="12"/>
        <v>762</v>
      </c>
      <c r="G97" s="69">
        <f t="shared" si="13"/>
        <v>218.69</v>
      </c>
      <c r="H97" s="80">
        <v>1.93</v>
      </c>
      <c r="I97" s="70">
        <f t="shared" si="14"/>
        <v>289.5</v>
      </c>
      <c r="J97" s="70">
        <f t="shared" si="15"/>
        <v>83.08</v>
      </c>
      <c r="K97" s="81">
        <f t="shared" si="16"/>
        <v>7.01</v>
      </c>
      <c r="L97" s="81">
        <f t="shared" si="16"/>
        <v>1051.5</v>
      </c>
      <c r="M97" s="81">
        <f t="shared" si="16"/>
        <v>301.77</v>
      </c>
      <c r="N97" s="82">
        <f t="shared" si="10"/>
        <v>1353.27</v>
      </c>
      <c r="O97" s="83">
        <f t="shared" si="11"/>
        <v>3.8413296258074545E-4</v>
      </c>
      <c r="P97" s="84" t="s">
        <v>278</v>
      </c>
      <c r="Q97" s="85" t="s">
        <v>18</v>
      </c>
      <c r="T97" s="155"/>
      <c r="U97" s="161"/>
    </row>
    <row r="98" spans="1:27" s="86" customFormat="1" ht="20.100000000000001" customHeight="1" x14ac:dyDescent="0.25">
      <c r="A98" s="76" t="s">
        <v>1423</v>
      </c>
      <c r="B98" s="77" t="s">
        <v>281</v>
      </c>
      <c r="C98" s="78" t="s">
        <v>24</v>
      </c>
      <c r="D98" s="91">
        <v>3</v>
      </c>
      <c r="E98" s="80">
        <v>33.270000000000003</v>
      </c>
      <c r="F98" s="69">
        <f t="shared" si="12"/>
        <v>99.81</v>
      </c>
      <c r="G98" s="69">
        <f t="shared" si="13"/>
        <v>28.64</v>
      </c>
      <c r="H98" s="80">
        <v>12.88</v>
      </c>
      <c r="I98" s="70">
        <f t="shared" si="14"/>
        <v>38.64</v>
      </c>
      <c r="J98" s="70">
        <f t="shared" si="15"/>
        <v>11.08</v>
      </c>
      <c r="K98" s="81">
        <f t="shared" ref="K98:M101" si="17">E98+H98</f>
        <v>46.150000000000006</v>
      </c>
      <c r="L98" s="81">
        <f t="shared" si="17"/>
        <v>138.44999999999999</v>
      </c>
      <c r="M98" s="81">
        <f t="shared" si="17"/>
        <v>39.72</v>
      </c>
      <c r="N98" s="82">
        <f t="shared" si="10"/>
        <v>178.17</v>
      </c>
      <c r="O98" s="83">
        <f t="shared" si="11"/>
        <v>5.0574512065597709E-5</v>
      </c>
      <c r="P98" s="84" t="s">
        <v>282</v>
      </c>
      <c r="Q98" s="85" t="s">
        <v>105</v>
      </c>
      <c r="T98" s="155"/>
      <c r="U98" s="161"/>
    </row>
    <row r="99" spans="1:27" s="86" customFormat="1" ht="20.100000000000001" customHeight="1" x14ac:dyDescent="0.25">
      <c r="A99" s="76" t="s">
        <v>1424</v>
      </c>
      <c r="B99" s="77" t="s">
        <v>1213</v>
      </c>
      <c r="C99" s="78" t="s">
        <v>24</v>
      </c>
      <c r="D99" s="91">
        <v>3</v>
      </c>
      <c r="E99" s="80">
        <v>28.82</v>
      </c>
      <c r="F99" s="69">
        <f t="shared" si="12"/>
        <v>86.46</v>
      </c>
      <c r="G99" s="69">
        <f t="shared" si="13"/>
        <v>24.81</v>
      </c>
      <c r="H99" s="80">
        <v>68.06</v>
      </c>
      <c r="I99" s="70">
        <f t="shared" si="14"/>
        <v>204.18</v>
      </c>
      <c r="J99" s="70">
        <f t="shared" si="15"/>
        <v>58.59</v>
      </c>
      <c r="K99" s="81">
        <f t="shared" si="17"/>
        <v>96.88</v>
      </c>
      <c r="L99" s="81">
        <f t="shared" si="17"/>
        <v>290.64</v>
      </c>
      <c r="M99" s="81">
        <f t="shared" si="17"/>
        <v>83.4</v>
      </c>
      <c r="N99" s="82">
        <f t="shared" si="10"/>
        <v>374.04</v>
      </c>
      <c r="O99" s="83">
        <f t="shared" si="11"/>
        <v>1.0617326425894466E-4</v>
      </c>
      <c r="P99" s="84" t="s">
        <v>1257</v>
      </c>
      <c r="Q99" s="85" t="s">
        <v>18</v>
      </c>
      <c r="T99" s="155"/>
      <c r="U99" s="161"/>
    </row>
    <row r="100" spans="1:27" s="86" customFormat="1" ht="20.100000000000001" customHeight="1" x14ac:dyDescent="0.25">
      <c r="A100" s="76" t="s">
        <v>1425</v>
      </c>
      <c r="B100" s="77" t="s">
        <v>283</v>
      </c>
      <c r="C100" s="78" t="s">
        <v>24</v>
      </c>
      <c r="D100" s="91">
        <v>13</v>
      </c>
      <c r="E100" s="80">
        <v>95.43</v>
      </c>
      <c r="F100" s="69">
        <f t="shared" si="12"/>
        <v>1240.5899999999999</v>
      </c>
      <c r="G100" s="69">
        <f t="shared" si="13"/>
        <v>356.04</v>
      </c>
      <c r="H100" s="80">
        <v>31.31</v>
      </c>
      <c r="I100" s="70">
        <f t="shared" si="14"/>
        <v>407.03</v>
      </c>
      <c r="J100" s="70">
        <f t="shared" si="15"/>
        <v>116.81</v>
      </c>
      <c r="K100" s="81">
        <f t="shared" si="17"/>
        <v>126.74000000000001</v>
      </c>
      <c r="L100" s="81">
        <f t="shared" si="17"/>
        <v>1647.62</v>
      </c>
      <c r="M100" s="81">
        <f t="shared" si="17"/>
        <v>472.85</v>
      </c>
      <c r="N100" s="82">
        <f t="shared" si="10"/>
        <v>2120.4699999999998</v>
      </c>
      <c r="O100" s="83">
        <f t="shared" si="11"/>
        <v>6.0190680585810164E-4</v>
      </c>
      <c r="P100" s="84" t="s">
        <v>1258</v>
      </c>
      <c r="Q100" s="85" t="s">
        <v>18</v>
      </c>
      <c r="T100" s="155"/>
      <c r="U100" s="161"/>
    </row>
    <row r="101" spans="1:27" s="86" customFormat="1" ht="24.95" customHeight="1" x14ac:dyDescent="0.25">
      <c r="A101" s="76" t="s">
        <v>1426</v>
      </c>
      <c r="B101" s="77" t="s">
        <v>284</v>
      </c>
      <c r="C101" s="78" t="s">
        <v>1214</v>
      </c>
      <c r="D101" s="79">
        <v>6</v>
      </c>
      <c r="E101" s="80">
        <v>1.8</v>
      </c>
      <c r="F101" s="69">
        <f t="shared" si="12"/>
        <v>10.8</v>
      </c>
      <c r="G101" s="69">
        <f t="shared" si="13"/>
        <v>3.09</v>
      </c>
      <c r="H101" s="80">
        <v>10.199999999999999</v>
      </c>
      <c r="I101" s="70">
        <f t="shared" si="14"/>
        <v>61.2</v>
      </c>
      <c r="J101" s="70">
        <f t="shared" si="15"/>
        <v>17.559999999999999</v>
      </c>
      <c r="K101" s="81">
        <f t="shared" si="17"/>
        <v>12</v>
      </c>
      <c r="L101" s="81">
        <f t="shared" si="17"/>
        <v>72</v>
      </c>
      <c r="M101" s="81">
        <f t="shared" si="17"/>
        <v>20.65</v>
      </c>
      <c r="N101" s="82">
        <f t="shared" si="10"/>
        <v>92.65</v>
      </c>
      <c r="O101" s="92">
        <f t="shared" si="11"/>
        <v>2.6299200442709929E-5</v>
      </c>
      <c r="P101" s="84" t="s">
        <v>1259</v>
      </c>
      <c r="Q101" s="85" t="s">
        <v>26</v>
      </c>
      <c r="S101" s="89">
        <f>H101</f>
        <v>10.199999999999999</v>
      </c>
      <c r="T101" s="89">
        <f>TRUNC(S101*0.15,2)</f>
        <v>1.53</v>
      </c>
      <c r="U101" s="89">
        <f>TRUNC(S101-T101,2)</f>
        <v>8.67</v>
      </c>
      <c r="V101" s="98">
        <v>1.8</v>
      </c>
      <c r="Y101" s="98">
        <v>10.199999999999999</v>
      </c>
    </row>
    <row r="102" spans="1:27" s="86" customFormat="1" ht="20.100000000000001" customHeight="1" x14ac:dyDescent="0.25">
      <c r="A102" s="76" t="s">
        <v>1427</v>
      </c>
      <c r="B102" s="77" t="s">
        <v>1298</v>
      </c>
      <c r="C102" s="78" t="s">
        <v>16</v>
      </c>
      <c r="D102" s="91">
        <v>12</v>
      </c>
      <c r="E102" s="80">
        <v>160.05000000000001</v>
      </c>
      <c r="F102" s="69">
        <f t="shared" si="12"/>
        <v>1920.6</v>
      </c>
      <c r="G102" s="69">
        <f t="shared" si="13"/>
        <v>551.21</v>
      </c>
      <c r="H102" s="80">
        <v>58.79</v>
      </c>
      <c r="I102" s="70">
        <f t="shared" si="14"/>
        <v>705.48</v>
      </c>
      <c r="J102" s="70">
        <f t="shared" si="15"/>
        <v>202.47</v>
      </c>
      <c r="K102" s="81">
        <f t="shared" ref="K102:K103" si="18">E102+H102</f>
        <v>218.84</v>
      </c>
      <c r="L102" s="81">
        <f t="shared" ref="L102:L103" si="19">F102+I102</f>
        <v>2626.08</v>
      </c>
      <c r="M102" s="81">
        <f t="shared" ref="M102:M103" si="20">G102+J102</f>
        <v>753.68000000000006</v>
      </c>
      <c r="N102" s="82">
        <f t="shared" ref="N102:N103" si="21">TRUNC(SUM(L102:M102),2)</f>
        <v>3379.76</v>
      </c>
      <c r="O102" s="83">
        <f t="shared" si="11"/>
        <v>9.5936304034812E-4</v>
      </c>
      <c r="P102" s="84" t="s">
        <v>1301</v>
      </c>
      <c r="Q102" s="85" t="s">
        <v>18</v>
      </c>
      <c r="T102" s="155"/>
      <c r="U102" s="161"/>
    </row>
    <row r="103" spans="1:27" s="86" customFormat="1" ht="24.95" customHeight="1" x14ac:dyDescent="0.25">
      <c r="A103" s="76" t="s">
        <v>1428</v>
      </c>
      <c r="B103" s="77" t="s">
        <v>1287</v>
      </c>
      <c r="C103" s="78" t="s">
        <v>24</v>
      </c>
      <c r="D103" s="79">
        <v>3</v>
      </c>
      <c r="E103" s="80">
        <v>1537.56</v>
      </c>
      <c r="F103" s="69">
        <f t="shared" si="12"/>
        <v>4612.68</v>
      </c>
      <c r="G103" s="69">
        <f t="shared" si="13"/>
        <v>1323.83</v>
      </c>
      <c r="H103" s="80">
        <v>24.91</v>
      </c>
      <c r="I103" s="70">
        <f t="shared" si="14"/>
        <v>74.73</v>
      </c>
      <c r="J103" s="70">
        <f t="shared" si="15"/>
        <v>21.44</v>
      </c>
      <c r="K103" s="81">
        <f t="shared" si="18"/>
        <v>1562.47</v>
      </c>
      <c r="L103" s="81">
        <f t="shared" si="19"/>
        <v>4687.41</v>
      </c>
      <c r="M103" s="81">
        <f t="shared" si="20"/>
        <v>1345.27</v>
      </c>
      <c r="N103" s="82">
        <f t="shared" si="21"/>
        <v>6032.68</v>
      </c>
      <c r="O103" s="83">
        <f t="shared" si="11"/>
        <v>1.7124086403316496E-3</v>
      </c>
      <c r="P103" s="84" t="s">
        <v>1289</v>
      </c>
      <c r="Q103" s="85" t="s">
        <v>18</v>
      </c>
      <c r="T103" s="155"/>
      <c r="U103" s="161"/>
    </row>
    <row r="104" spans="1:27" ht="15.6" customHeight="1" x14ac:dyDescent="0.2">
      <c r="A104" s="73">
        <v>2</v>
      </c>
      <c r="B104" s="74" t="s">
        <v>1357</v>
      </c>
      <c r="C104" s="75"/>
      <c r="D104" s="67"/>
      <c r="E104" s="67"/>
      <c r="F104" s="69">
        <f t="shared" si="12"/>
        <v>0</v>
      </c>
      <c r="G104" s="69">
        <f t="shared" si="13"/>
        <v>0</v>
      </c>
      <c r="H104" s="67"/>
      <c r="I104" s="70">
        <f t="shared" si="14"/>
        <v>0</v>
      </c>
      <c r="J104" s="70">
        <f t="shared" si="15"/>
        <v>0</v>
      </c>
      <c r="K104" s="68"/>
      <c r="L104" s="68"/>
      <c r="M104" s="68"/>
      <c r="N104" s="71">
        <f>SUM(N105:N263)</f>
        <v>1813181.1800000002</v>
      </c>
      <c r="O104" s="72">
        <f t="shared" si="11"/>
        <v>0.51468122279297701</v>
      </c>
      <c r="P104" s="149"/>
      <c r="Q104" s="150"/>
      <c r="R104" s="147">
        <v>1700</v>
      </c>
      <c r="AA104" s="86"/>
    </row>
    <row r="105" spans="1:27" s="86" customFormat="1" ht="24.95" customHeight="1" x14ac:dyDescent="0.25">
      <c r="A105" s="76" t="s">
        <v>52</v>
      </c>
      <c r="B105" s="77" t="s">
        <v>286</v>
      </c>
      <c r="C105" s="78" t="s">
        <v>54</v>
      </c>
      <c r="D105" s="79">
        <v>16</v>
      </c>
      <c r="E105" s="80">
        <v>21.24</v>
      </c>
      <c r="F105" s="69">
        <f t="shared" si="12"/>
        <v>339.84</v>
      </c>
      <c r="G105" s="69">
        <f t="shared" si="13"/>
        <v>97.53</v>
      </c>
      <c r="H105" s="80">
        <v>91.69</v>
      </c>
      <c r="I105" s="70">
        <f t="shared" si="14"/>
        <v>1467.04</v>
      </c>
      <c r="J105" s="70">
        <f t="shared" si="15"/>
        <v>421.04</v>
      </c>
      <c r="K105" s="81">
        <f>E105+H105</f>
        <v>112.92999999999999</v>
      </c>
      <c r="L105" s="81">
        <f>F105+I105</f>
        <v>1806.8799999999999</v>
      </c>
      <c r="M105" s="81">
        <f>G105+J105</f>
        <v>518.57000000000005</v>
      </c>
      <c r="N105" s="82">
        <f t="shared" si="10"/>
        <v>2325.4499999999998</v>
      </c>
      <c r="O105" s="83">
        <f t="shared" si="11"/>
        <v>6.6009148051268001E-4</v>
      </c>
      <c r="P105" s="84" t="s">
        <v>287</v>
      </c>
      <c r="Q105" s="85" t="s">
        <v>48</v>
      </c>
      <c r="T105" s="155"/>
      <c r="U105" s="161"/>
    </row>
    <row r="106" spans="1:27" s="86" customFormat="1" ht="20.100000000000001" customHeight="1" x14ac:dyDescent="0.25">
      <c r="A106" s="76" t="s">
        <v>56</v>
      </c>
      <c r="B106" s="77" t="s">
        <v>289</v>
      </c>
      <c r="C106" s="78" t="s">
        <v>54</v>
      </c>
      <c r="D106" s="79">
        <v>32</v>
      </c>
      <c r="E106" s="80">
        <v>30.1</v>
      </c>
      <c r="F106" s="69">
        <f t="shared" si="12"/>
        <v>963.2</v>
      </c>
      <c r="G106" s="69">
        <f t="shared" si="13"/>
        <v>276.43</v>
      </c>
      <c r="H106" s="80">
        <v>14.08</v>
      </c>
      <c r="I106" s="70">
        <f t="shared" si="14"/>
        <v>450.56</v>
      </c>
      <c r="J106" s="70">
        <f t="shared" si="15"/>
        <v>129.31</v>
      </c>
      <c r="K106" s="81">
        <f t="shared" ref="K106:M121" si="22">E106+H106</f>
        <v>44.18</v>
      </c>
      <c r="L106" s="81">
        <f t="shared" si="22"/>
        <v>1413.76</v>
      </c>
      <c r="M106" s="81">
        <f t="shared" si="22"/>
        <v>405.74</v>
      </c>
      <c r="N106" s="82">
        <f t="shared" si="10"/>
        <v>1819.5</v>
      </c>
      <c r="O106" s="83">
        <f t="shared" si="11"/>
        <v>5.1647485381015339E-4</v>
      </c>
      <c r="P106" s="84" t="s">
        <v>290</v>
      </c>
      <c r="Q106" s="85" t="s">
        <v>48</v>
      </c>
      <c r="T106" s="155"/>
      <c r="U106" s="161"/>
    </row>
    <row r="107" spans="1:27" s="86" customFormat="1" ht="20.100000000000001" customHeight="1" x14ac:dyDescent="0.25">
      <c r="A107" s="76" t="s">
        <v>59</v>
      </c>
      <c r="B107" s="77" t="s">
        <v>292</v>
      </c>
      <c r="C107" s="78" t="s">
        <v>54</v>
      </c>
      <c r="D107" s="79">
        <v>32</v>
      </c>
      <c r="E107" s="80">
        <v>56.03</v>
      </c>
      <c r="F107" s="69">
        <f t="shared" si="12"/>
        <v>1792.96</v>
      </c>
      <c r="G107" s="69">
        <f t="shared" si="13"/>
        <v>514.57000000000005</v>
      </c>
      <c r="H107" s="80">
        <v>25.23</v>
      </c>
      <c r="I107" s="70">
        <f t="shared" si="14"/>
        <v>807.36</v>
      </c>
      <c r="J107" s="70">
        <f t="shared" si="15"/>
        <v>231.71</v>
      </c>
      <c r="K107" s="81">
        <f t="shared" si="22"/>
        <v>81.260000000000005</v>
      </c>
      <c r="L107" s="81">
        <f t="shared" si="22"/>
        <v>2600.3200000000002</v>
      </c>
      <c r="M107" s="81">
        <f t="shared" si="22"/>
        <v>746.28000000000009</v>
      </c>
      <c r="N107" s="82">
        <f t="shared" si="10"/>
        <v>3346.6</v>
      </c>
      <c r="O107" s="83">
        <f t="shared" si="11"/>
        <v>9.4995039613138743E-4</v>
      </c>
      <c r="P107" s="84" t="s">
        <v>293</v>
      </c>
      <c r="Q107" s="85" t="s">
        <v>105</v>
      </c>
      <c r="T107" s="155"/>
      <c r="U107" s="161"/>
    </row>
    <row r="108" spans="1:27" s="86" customFormat="1" ht="20.100000000000001" customHeight="1" x14ac:dyDescent="0.25">
      <c r="A108" s="76" t="s">
        <v>62</v>
      </c>
      <c r="B108" s="77" t="s">
        <v>295</v>
      </c>
      <c r="C108" s="78" t="s">
        <v>16</v>
      </c>
      <c r="D108" s="79">
        <v>320</v>
      </c>
      <c r="E108" s="80">
        <v>2.4500000000000002</v>
      </c>
      <c r="F108" s="69">
        <f t="shared" si="12"/>
        <v>784</v>
      </c>
      <c r="G108" s="69">
        <f t="shared" si="13"/>
        <v>225</v>
      </c>
      <c r="H108" s="80">
        <v>3.32</v>
      </c>
      <c r="I108" s="70">
        <f t="shared" si="14"/>
        <v>1062.4000000000001</v>
      </c>
      <c r="J108" s="70">
        <f t="shared" si="15"/>
        <v>304.89999999999998</v>
      </c>
      <c r="K108" s="81">
        <f t="shared" si="22"/>
        <v>5.77</v>
      </c>
      <c r="L108" s="81">
        <f t="shared" si="22"/>
        <v>1846.4</v>
      </c>
      <c r="M108" s="81">
        <f t="shared" si="22"/>
        <v>529.9</v>
      </c>
      <c r="N108" s="82">
        <f t="shared" si="10"/>
        <v>2376.3000000000002</v>
      </c>
      <c r="O108" s="83">
        <f t="shared" si="11"/>
        <v>6.7452552630341723E-4</v>
      </c>
      <c r="P108" s="84" t="s">
        <v>296</v>
      </c>
      <c r="Q108" s="85" t="s">
        <v>26</v>
      </c>
      <c r="T108" s="155"/>
      <c r="U108" s="161"/>
    </row>
    <row r="109" spans="1:27" s="86" customFormat="1" ht="24.95" customHeight="1" x14ac:dyDescent="0.25">
      <c r="A109" s="76" t="s">
        <v>65</v>
      </c>
      <c r="B109" s="77" t="s">
        <v>298</v>
      </c>
      <c r="C109" s="78" t="s">
        <v>16</v>
      </c>
      <c r="D109" s="79">
        <v>64</v>
      </c>
      <c r="E109" s="80">
        <v>21.57</v>
      </c>
      <c r="F109" s="69">
        <f t="shared" si="12"/>
        <v>1380.48</v>
      </c>
      <c r="G109" s="69">
        <f t="shared" si="13"/>
        <v>396.19</v>
      </c>
      <c r="H109" s="80">
        <v>9.43</v>
      </c>
      <c r="I109" s="70">
        <f t="shared" si="14"/>
        <v>603.52</v>
      </c>
      <c r="J109" s="70">
        <f t="shared" si="15"/>
        <v>173.21</v>
      </c>
      <c r="K109" s="81">
        <f t="shared" si="22"/>
        <v>31</v>
      </c>
      <c r="L109" s="81">
        <f t="shared" si="22"/>
        <v>1984</v>
      </c>
      <c r="M109" s="81">
        <f t="shared" si="22"/>
        <v>569.4</v>
      </c>
      <c r="N109" s="82">
        <f t="shared" si="10"/>
        <v>2553.4</v>
      </c>
      <c r="O109" s="83">
        <f t="shared" si="11"/>
        <v>7.2479631311835437E-4</v>
      </c>
      <c r="P109" s="84" t="s">
        <v>299</v>
      </c>
      <c r="Q109" s="85" t="s">
        <v>105</v>
      </c>
      <c r="T109" s="155"/>
      <c r="U109" s="161"/>
    </row>
    <row r="110" spans="1:27" s="86" customFormat="1" ht="20.100000000000001" customHeight="1" x14ac:dyDescent="0.25">
      <c r="A110" s="76" t="s">
        <v>68</v>
      </c>
      <c r="B110" s="77" t="s">
        <v>301</v>
      </c>
      <c r="C110" s="78" t="s">
        <v>54</v>
      </c>
      <c r="D110" s="79">
        <v>6.4</v>
      </c>
      <c r="E110" s="80">
        <v>78.88</v>
      </c>
      <c r="F110" s="69">
        <f t="shared" si="12"/>
        <v>504.83</v>
      </c>
      <c r="G110" s="69">
        <f t="shared" si="13"/>
        <v>144.88</v>
      </c>
      <c r="H110" s="80">
        <v>354.28</v>
      </c>
      <c r="I110" s="70">
        <f t="shared" si="14"/>
        <v>2267.39</v>
      </c>
      <c r="J110" s="70">
        <f t="shared" si="15"/>
        <v>650.74</v>
      </c>
      <c r="K110" s="81">
        <f t="shared" si="22"/>
        <v>433.15999999999997</v>
      </c>
      <c r="L110" s="81">
        <f t="shared" si="22"/>
        <v>2772.22</v>
      </c>
      <c r="M110" s="81">
        <f t="shared" si="22"/>
        <v>795.62</v>
      </c>
      <c r="N110" s="82">
        <f t="shared" si="10"/>
        <v>3567.84</v>
      </c>
      <c r="O110" s="83">
        <f t="shared" si="11"/>
        <v>1.0127505591745083E-3</v>
      </c>
      <c r="P110" s="84" t="s">
        <v>302</v>
      </c>
      <c r="Q110" s="85" t="s">
        <v>48</v>
      </c>
      <c r="T110" s="155"/>
      <c r="U110" s="161"/>
    </row>
    <row r="111" spans="1:27" s="86" customFormat="1" ht="24.95" customHeight="1" x14ac:dyDescent="0.25">
      <c r="A111" s="76" t="s">
        <v>71</v>
      </c>
      <c r="B111" s="77" t="s">
        <v>304</v>
      </c>
      <c r="C111" s="78" t="s">
        <v>54</v>
      </c>
      <c r="D111" s="79">
        <v>3.2</v>
      </c>
      <c r="E111" s="80">
        <v>747.65</v>
      </c>
      <c r="F111" s="69">
        <f t="shared" si="12"/>
        <v>2392.48</v>
      </c>
      <c r="G111" s="69">
        <f t="shared" si="13"/>
        <v>686.64</v>
      </c>
      <c r="H111" s="80">
        <v>2894.88</v>
      </c>
      <c r="I111" s="70">
        <f t="shared" si="14"/>
        <v>9263.61</v>
      </c>
      <c r="J111" s="70">
        <f t="shared" si="15"/>
        <v>2658.65</v>
      </c>
      <c r="K111" s="81">
        <f t="shared" si="22"/>
        <v>3642.53</v>
      </c>
      <c r="L111" s="81">
        <f t="shared" si="22"/>
        <v>11656.09</v>
      </c>
      <c r="M111" s="81">
        <f t="shared" si="22"/>
        <v>3345.29</v>
      </c>
      <c r="N111" s="82">
        <f t="shared" si="10"/>
        <v>15001.38</v>
      </c>
      <c r="O111" s="83">
        <f t="shared" si="11"/>
        <v>4.2582223371533711E-3</v>
      </c>
      <c r="P111" s="84" t="s">
        <v>305</v>
      </c>
      <c r="Q111" s="85" t="s">
        <v>18</v>
      </c>
      <c r="T111" s="155"/>
      <c r="U111" s="161"/>
    </row>
    <row r="112" spans="1:27" s="86" customFormat="1" ht="24.95" customHeight="1" x14ac:dyDescent="0.25">
      <c r="A112" s="76" t="s">
        <v>72</v>
      </c>
      <c r="B112" s="77" t="s">
        <v>307</v>
      </c>
      <c r="C112" s="78" t="s">
        <v>54</v>
      </c>
      <c r="D112" s="79">
        <v>3.2</v>
      </c>
      <c r="E112" s="80">
        <v>746.96</v>
      </c>
      <c r="F112" s="69">
        <f t="shared" si="12"/>
        <v>2390.27</v>
      </c>
      <c r="G112" s="69">
        <f t="shared" si="13"/>
        <v>686</v>
      </c>
      <c r="H112" s="80">
        <v>2952.74</v>
      </c>
      <c r="I112" s="70">
        <f t="shared" si="14"/>
        <v>9448.76</v>
      </c>
      <c r="J112" s="70">
        <f t="shared" si="15"/>
        <v>2711.79</v>
      </c>
      <c r="K112" s="81">
        <f t="shared" si="22"/>
        <v>3699.7</v>
      </c>
      <c r="L112" s="81">
        <f t="shared" si="22"/>
        <v>11839.03</v>
      </c>
      <c r="M112" s="81">
        <f t="shared" si="22"/>
        <v>3397.79</v>
      </c>
      <c r="N112" s="82">
        <f t="shared" ref="N112:N121" si="23">TRUNC(SUM(L112:M112),2)</f>
        <v>15236.82</v>
      </c>
      <c r="O112" s="83">
        <f t="shared" si="11"/>
        <v>4.3250532465136694E-3</v>
      </c>
      <c r="P112" s="84" t="s">
        <v>308</v>
      </c>
      <c r="Q112" s="85" t="s">
        <v>18</v>
      </c>
      <c r="T112" s="155"/>
      <c r="U112" s="161"/>
    </row>
    <row r="113" spans="1:25" s="86" customFormat="1" ht="24.95" customHeight="1" x14ac:dyDescent="0.25">
      <c r="A113" s="76" t="s">
        <v>76</v>
      </c>
      <c r="B113" s="77" t="s">
        <v>310</v>
      </c>
      <c r="C113" s="78" t="s">
        <v>54</v>
      </c>
      <c r="D113" s="79">
        <v>3.2</v>
      </c>
      <c r="E113" s="80">
        <v>747.65</v>
      </c>
      <c r="F113" s="69">
        <f t="shared" si="12"/>
        <v>2392.48</v>
      </c>
      <c r="G113" s="69">
        <f t="shared" si="13"/>
        <v>686.64</v>
      </c>
      <c r="H113" s="80">
        <v>2983.64</v>
      </c>
      <c r="I113" s="70">
        <f t="shared" si="14"/>
        <v>9547.64</v>
      </c>
      <c r="J113" s="70">
        <f t="shared" si="15"/>
        <v>2740.17</v>
      </c>
      <c r="K113" s="81">
        <f t="shared" si="22"/>
        <v>3731.29</v>
      </c>
      <c r="L113" s="81">
        <f t="shared" si="22"/>
        <v>11940.119999999999</v>
      </c>
      <c r="M113" s="81">
        <f t="shared" si="22"/>
        <v>3426.81</v>
      </c>
      <c r="N113" s="82">
        <f t="shared" si="23"/>
        <v>15366.93</v>
      </c>
      <c r="O113" s="83">
        <f t="shared" si="11"/>
        <v>4.3619856692832431E-3</v>
      </c>
      <c r="P113" s="84" t="s">
        <v>311</v>
      </c>
      <c r="Q113" s="85" t="s">
        <v>18</v>
      </c>
      <c r="T113" s="155"/>
      <c r="U113" s="161"/>
    </row>
    <row r="114" spans="1:25" s="86" customFormat="1" ht="35.1" customHeight="1" x14ac:dyDescent="0.25">
      <c r="A114" s="76" t="s">
        <v>77</v>
      </c>
      <c r="B114" s="77" t="s">
        <v>313</v>
      </c>
      <c r="C114" s="78" t="s">
        <v>16</v>
      </c>
      <c r="D114" s="79">
        <v>16</v>
      </c>
      <c r="E114" s="80">
        <v>20.49</v>
      </c>
      <c r="F114" s="69">
        <f t="shared" si="12"/>
        <v>327.84</v>
      </c>
      <c r="G114" s="69">
        <f t="shared" si="13"/>
        <v>94.09</v>
      </c>
      <c r="H114" s="80">
        <v>165.5</v>
      </c>
      <c r="I114" s="70">
        <f t="shared" si="14"/>
        <v>2648</v>
      </c>
      <c r="J114" s="70">
        <f t="shared" si="15"/>
        <v>759.97</v>
      </c>
      <c r="K114" s="81">
        <f t="shared" si="22"/>
        <v>185.99</v>
      </c>
      <c r="L114" s="81">
        <f t="shared" si="22"/>
        <v>2975.84</v>
      </c>
      <c r="M114" s="81">
        <f t="shared" si="22"/>
        <v>854.06000000000006</v>
      </c>
      <c r="N114" s="82">
        <f t="shared" si="23"/>
        <v>3829.9</v>
      </c>
      <c r="O114" s="83">
        <f t="shared" si="11"/>
        <v>1.0871376986026418E-3</v>
      </c>
      <c r="P114" s="84" t="s">
        <v>314</v>
      </c>
      <c r="Q114" s="85" t="s">
        <v>48</v>
      </c>
      <c r="T114" s="155"/>
      <c r="U114" s="161"/>
    </row>
    <row r="115" spans="1:25" s="86" customFormat="1" ht="35.1" customHeight="1" x14ac:dyDescent="0.25">
      <c r="A115" s="76" t="s">
        <v>80</v>
      </c>
      <c r="B115" s="77" t="s">
        <v>1308</v>
      </c>
      <c r="C115" s="78" t="s">
        <v>16</v>
      </c>
      <c r="D115" s="79">
        <v>16</v>
      </c>
      <c r="E115" s="80">
        <v>21.66</v>
      </c>
      <c r="F115" s="69">
        <f t="shared" si="12"/>
        <v>346.56</v>
      </c>
      <c r="G115" s="69">
        <f t="shared" si="13"/>
        <v>99.46</v>
      </c>
      <c r="H115" s="80">
        <v>176.57</v>
      </c>
      <c r="I115" s="70">
        <f t="shared" si="14"/>
        <v>2825.12</v>
      </c>
      <c r="J115" s="70">
        <f t="shared" si="15"/>
        <v>810.8</v>
      </c>
      <c r="K115" s="81">
        <f t="shared" si="22"/>
        <v>198.23</v>
      </c>
      <c r="L115" s="81">
        <f t="shared" si="22"/>
        <v>3171.68</v>
      </c>
      <c r="M115" s="81">
        <f t="shared" si="22"/>
        <v>910.26</v>
      </c>
      <c r="N115" s="82">
        <f t="shared" si="23"/>
        <v>4081.94</v>
      </c>
      <c r="O115" s="83">
        <f t="shared" si="11"/>
        <v>1.1586806071787951E-3</v>
      </c>
      <c r="P115" s="84" t="s">
        <v>316</v>
      </c>
      <c r="Q115" s="85" t="s">
        <v>48</v>
      </c>
      <c r="T115" s="155"/>
      <c r="U115" s="161"/>
    </row>
    <row r="116" spans="1:25" s="86" customFormat="1" ht="45.6" customHeight="1" x14ac:dyDescent="0.25">
      <c r="A116" s="76" t="s">
        <v>84</v>
      </c>
      <c r="B116" s="77" t="s">
        <v>1280</v>
      </c>
      <c r="C116" s="78" t="s">
        <v>16</v>
      </c>
      <c r="D116" s="79">
        <v>16</v>
      </c>
      <c r="E116" s="80">
        <v>62.13</v>
      </c>
      <c r="F116" s="69">
        <f t="shared" si="12"/>
        <v>994.08</v>
      </c>
      <c r="G116" s="69">
        <f t="shared" si="13"/>
        <v>285.3</v>
      </c>
      <c r="H116" s="80">
        <v>265.43</v>
      </c>
      <c r="I116" s="70">
        <f t="shared" si="14"/>
        <v>4246.88</v>
      </c>
      <c r="J116" s="70">
        <f t="shared" si="15"/>
        <v>1218.8499999999999</v>
      </c>
      <c r="K116" s="81">
        <f t="shared" ref="K116" si="24">E116+H116</f>
        <v>327.56</v>
      </c>
      <c r="L116" s="81">
        <f t="shared" ref="L116" si="25">F116+I116</f>
        <v>5240.96</v>
      </c>
      <c r="M116" s="81">
        <f t="shared" ref="M116" si="26">G116+J116</f>
        <v>1504.1499999999999</v>
      </c>
      <c r="N116" s="82">
        <f t="shared" ref="N116" si="27">TRUNC(SUM(L116:M116),2)</f>
        <v>6745.11</v>
      </c>
      <c r="O116" s="83">
        <f t="shared" si="11"/>
        <v>1.9146357247504281E-3</v>
      </c>
      <c r="P116" s="84" t="s">
        <v>1290</v>
      </c>
      <c r="Q116" s="85" t="s">
        <v>18</v>
      </c>
      <c r="T116" s="155"/>
      <c r="U116" s="161"/>
    </row>
    <row r="117" spans="1:25" s="86" customFormat="1" ht="24.95" customHeight="1" x14ac:dyDescent="0.25">
      <c r="A117" s="76" t="s">
        <v>87</v>
      </c>
      <c r="B117" s="77" t="s">
        <v>318</v>
      </c>
      <c r="C117" s="78" t="s">
        <v>16</v>
      </c>
      <c r="D117" s="79">
        <v>8</v>
      </c>
      <c r="E117" s="80">
        <v>116.78</v>
      </c>
      <c r="F117" s="69">
        <f t="shared" si="12"/>
        <v>934.24</v>
      </c>
      <c r="G117" s="69">
        <f t="shared" si="13"/>
        <v>268.12</v>
      </c>
      <c r="H117" s="80">
        <v>292.69</v>
      </c>
      <c r="I117" s="70">
        <f t="shared" si="14"/>
        <v>2341.52</v>
      </c>
      <c r="J117" s="70">
        <f t="shared" si="15"/>
        <v>672.01</v>
      </c>
      <c r="K117" s="81">
        <f t="shared" si="22"/>
        <v>409.47</v>
      </c>
      <c r="L117" s="81">
        <f t="shared" si="22"/>
        <v>3275.76</v>
      </c>
      <c r="M117" s="81">
        <f t="shared" si="22"/>
        <v>940.13</v>
      </c>
      <c r="N117" s="82">
        <f t="shared" si="23"/>
        <v>4215.8900000000003</v>
      </c>
      <c r="O117" s="83">
        <f t="shared" si="11"/>
        <v>1.1967030345862533E-3</v>
      </c>
      <c r="P117" s="84" t="s">
        <v>319</v>
      </c>
      <c r="Q117" s="85" t="s">
        <v>109</v>
      </c>
      <c r="T117" s="155"/>
      <c r="U117" s="161"/>
    </row>
    <row r="118" spans="1:25" s="86" customFormat="1" ht="20.100000000000001" customHeight="1" x14ac:dyDescent="0.25">
      <c r="A118" s="76" t="s">
        <v>90</v>
      </c>
      <c r="B118" s="77" t="s">
        <v>321</v>
      </c>
      <c r="C118" s="78" t="s">
        <v>74</v>
      </c>
      <c r="D118" s="79">
        <v>9.6</v>
      </c>
      <c r="E118" s="80">
        <v>18.559999999999999</v>
      </c>
      <c r="F118" s="69">
        <f t="shared" si="12"/>
        <v>178.17</v>
      </c>
      <c r="G118" s="69">
        <f t="shared" si="13"/>
        <v>51.13</v>
      </c>
      <c r="H118" s="80">
        <v>86.49</v>
      </c>
      <c r="I118" s="70">
        <f t="shared" si="14"/>
        <v>830.3</v>
      </c>
      <c r="J118" s="70">
        <f t="shared" si="15"/>
        <v>238.29</v>
      </c>
      <c r="K118" s="81">
        <f t="shared" si="22"/>
        <v>105.05</v>
      </c>
      <c r="L118" s="81">
        <f t="shared" si="22"/>
        <v>1008.4699999999999</v>
      </c>
      <c r="M118" s="81">
        <f t="shared" si="22"/>
        <v>289.42</v>
      </c>
      <c r="N118" s="82">
        <f t="shared" si="23"/>
        <v>1297.8900000000001</v>
      </c>
      <c r="O118" s="83">
        <f t="shared" si="11"/>
        <v>3.6841305194375382E-4</v>
      </c>
      <c r="P118" s="84" t="s">
        <v>322</v>
      </c>
      <c r="Q118" s="85" t="s">
        <v>48</v>
      </c>
      <c r="T118" s="155"/>
      <c r="U118" s="161"/>
    </row>
    <row r="119" spans="1:25" s="86" customFormat="1" ht="24.95" customHeight="1" x14ac:dyDescent="0.25">
      <c r="A119" s="76" t="s">
        <v>93</v>
      </c>
      <c r="B119" s="77" t="s">
        <v>1297</v>
      </c>
      <c r="C119" s="78" t="s">
        <v>16</v>
      </c>
      <c r="D119" s="79">
        <v>10</v>
      </c>
      <c r="E119" s="80">
        <v>2.4500000000000002</v>
      </c>
      <c r="F119" s="69">
        <f t="shared" si="12"/>
        <v>24.5</v>
      </c>
      <c r="G119" s="69">
        <f t="shared" si="13"/>
        <v>7.03</v>
      </c>
      <c r="H119" s="80">
        <v>20.329999999999998</v>
      </c>
      <c r="I119" s="70">
        <f t="shared" si="14"/>
        <v>203.3</v>
      </c>
      <c r="J119" s="70">
        <f t="shared" si="15"/>
        <v>58.34</v>
      </c>
      <c r="K119" s="81">
        <f t="shared" ref="K119" si="28">E119+H119</f>
        <v>22.779999999999998</v>
      </c>
      <c r="L119" s="81">
        <f t="shared" ref="L119" si="29">F119+I119</f>
        <v>227.8</v>
      </c>
      <c r="M119" s="81">
        <f t="shared" ref="M119" si="30">G119+J119</f>
        <v>65.37</v>
      </c>
      <c r="N119" s="82">
        <f t="shared" ref="N119" si="31">TRUNC(SUM(L119:M119),2)</f>
        <v>293.17</v>
      </c>
      <c r="O119" s="83">
        <f t="shared" si="11"/>
        <v>8.3217880127245227E-5</v>
      </c>
      <c r="P119" s="84" t="s">
        <v>1302</v>
      </c>
      <c r="Q119" s="85" t="s">
        <v>26</v>
      </c>
      <c r="T119" s="155"/>
      <c r="U119" s="161"/>
    </row>
    <row r="120" spans="1:25" s="86" customFormat="1" ht="24.95" customHeight="1" x14ac:dyDescent="0.25">
      <c r="A120" s="76" t="s">
        <v>96</v>
      </c>
      <c r="B120" s="77" t="s">
        <v>324</v>
      </c>
      <c r="C120" s="78" t="s">
        <v>16</v>
      </c>
      <c r="D120" s="79">
        <v>3.2</v>
      </c>
      <c r="E120" s="80">
        <v>103.98</v>
      </c>
      <c r="F120" s="69">
        <f t="shared" si="12"/>
        <v>332.73</v>
      </c>
      <c r="G120" s="69">
        <f t="shared" si="13"/>
        <v>95.49</v>
      </c>
      <c r="H120" s="80">
        <v>1535.57</v>
      </c>
      <c r="I120" s="70">
        <f t="shared" si="14"/>
        <v>4913.82</v>
      </c>
      <c r="J120" s="70">
        <f t="shared" si="15"/>
        <v>1410.26</v>
      </c>
      <c r="K120" s="81">
        <f t="shared" si="22"/>
        <v>1639.55</v>
      </c>
      <c r="L120" s="81">
        <f t="shared" si="22"/>
        <v>5246.5499999999993</v>
      </c>
      <c r="M120" s="81">
        <f t="shared" si="22"/>
        <v>1505.75</v>
      </c>
      <c r="N120" s="82">
        <f t="shared" si="23"/>
        <v>6752.3</v>
      </c>
      <c r="O120" s="83">
        <f t="shared" si="11"/>
        <v>1.9166766448927173E-3</v>
      </c>
      <c r="P120" s="84" t="s">
        <v>325</v>
      </c>
      <c r="Q120" s="85" t="s">
        <v>105</v>
      </c>
      <c r="T120" s="155"/>
      <c r="U120" s="161"/>
    </row>
    <row r="121" spans="1:25" s="86" customFormat="1" ht="35.1" customHeight="1" x14ac:dyDescent="0.25">
      <c r="A121" s="76" t="s">
        <v>99</v>
      </c>
      <c r="B121" s="77" t="s">
        <v>327</v>
      </c>
      <c r="C121" s="78" t="s">
        <v>74</v>
      </c>
      <c r="D121" s="79">
        <v>12.8</v>
      </c>
      <c r="E121" s="80">
        <v>28.8</v>
      </c>
      <c r="F121" s="69">
        <f t="shared" si="12"/>
        <v>368.64</v>
      </c>
      <c r="G121" s="69">
        <f t="shared" si="13"/>
        <v>105.79</v>
      </c>
      <c r="H121" s="80">
        <v>145.05000000000001</v>
      </c>
      <c r="I121" s="70">
        <f t="shared" si="14"/>
        <v>1856.64</v>
      </c>
      <c r="J121" s="70">
        <f t="shared" si="15"/>
        <v>532.85</v>
      </c>
      <c r="K121" s="81">
        <f t="shared" si="22"/>
        <v>173.85000000000002</v>
      </c>
      <c r="L121" s="81">
        <f t="shared" si="22"/>
        <v>2225.2800000000002</v>
      </c>
      <c r="M121" s="81">
        <f t="shared" si="22"/>
        <v>638.64</v>
      </c>
      <c r="N121" s="82">
        <f t="shared" si="23"/>
        <v>2863.92</v>
      </c>
      <c r="O121" s="83">
        <f t="shared" si="11"/>
        <v>8.1293908399229168E-4</v>
      </c>
      <c r="P121" s="84" t="s">
        <v>328</v>
      </c>
      <c r="Q121" s="85" t="s">
        <v>18</v>
      </c>
      <c r="T121" s="155"/>
      <c r="U121" s="161"/>
    </row>
    <row r="122" spans="1:25" s="86" customFormat="1" ht="20.100000000000001" customHeight="1" x14ac:dyDescent="0.25">
      <c r="A122" s="76" t="s">
        <v>102</v>
      </c>
      <c r="B122" s="77" t="s">
        <v>330</v>
      </c>
      <c r="C122" s="78" t="s">
        <v>16</v>
      </c>
      <c r="D122" s="79">
        <v>12.8</v>
      </c>
      <c r="E122" s="80">
        <v>25.33</v>
      </c>
      <c r="F122" s="69">
        <f t="shared" si="12"/>
        <v>324.22000000000003</v>
      </c>
      <c r="G122" s="69">
        <f t="shared" si="13"/>
        <v>93.05</v>
      </c>
      <c r="H122" s="80">
        <v>129.97999999999999</v>
      </c>
      <c r="I122" s="70">
        <f t="shared" si="14"/>
        <v>1663.74</v>
      </c>
      <c r="J122" s="70">
        <f t="shared" si="15"/>
        <v>477.49</v>
      </c>
      <c r="K122" s="81">
        <f t="shared" ref="K122:M129" si="32">E122+H122</f>
        <v>155.31</v>
      </c>
      <c r="L122" s="81">
        <f t="shared" si="32"/>
        <v>1987.96</v>
      </c>
      <c r="M122" s="81">
        <f t="shared" si="32"/>
        <v>570.54</v>
      </c>
      <c r="N122" s="82">
        <f t="shared" ref="N122:N134" si="33">TRUNC(SUM(L122:M122),2)</f>
        <v>2558.5</v>
      </c>
      <c r="O122" s="83">
        <f t="shared" si="11"/>
        <v>7.2624397552804485E-4</v>
      </c>
      <c r="P122" s="84" t="s">
        <v>331</v>
      </c>
      <c r="Q122" s="85" t="s">
        <v>48</v>
      </c>
      <c r="T122" s="155"/>
      <c r="U122" s="161"/>
    </row>
    <row r="123" spans="1:25" s="86" customFormat="1" ht="20.100000000000001" customHeight="1" x14ac:dyDescent="0.25">
      <c r="A123" s="76" t="s">
        <v>106</v>
      </c>
      <c r="B123" s="77" t="s">
        <v>334</v>
      </c>
      <c r="C123" s="78" t="s">
        <v>16</v>
      </c>
      <c r="D123" s="79">
        <v>32</v>
      </c>
      <c r="E123" s="80">
        <v>38.770000000000003</v>
      </c>
      <c r="F123" s="69">
        <f t="shared" si="12"/>
        <v>1240.6400000000001</v>
      </c>
      <c r="G123" s="69">
        <f t="shared" si="13"/>
        <v>356.06</v>
      </c>
      <c r="H123" s="80">
        <v>42.77</v>
      </c>
      <c r="I123" s="70">
        <f t="shared" si="14"/>
        <v>1368.64</v>
      </c>
      <c r="J123" s="70">
        <f t="shared" si="15"/>
        <v>392.79</v>
      </c>
      <c r="K123" s="81">
        <f t="shared" si="32"/>
        <v>81.540000000000006</v>
      </c>
      <c r="L123" s="81">
        <f t="shared" si="32"/>
        <v>2609.2800000000002</v>
      </c>
      <c r="M123" s="81">
        <f t="shared" si="32"/>
        <v>748.85</v>
      </c>
      <c r="N123" s="82">
        <f t="shared" si="33"/>
        <v>3358.13</v>
      </c>
      <c r="O123" s="83">
        <f t="shared" si="11"/>
        <v>9.5322324859878566E-4</v>
      </c>
      <c r="P123" s="84" t="s">
        <v>335</v>
      </c>
      <c r="Q123" s="85" t="s">
        <v>48</v>
      </c>
      <c r="T123" s="155"/>
      <c r="U123" s="161"/>
    </row>
    <row r="124" spans="1:25" s="86" customFormat="1" ht="20.100000000000001" customHeight="1" x14ac:dyDescent="0.25">
      <c r="A124" s="76" t="s">
        <v>110</v>
      </c>
      <c r="B124" s="77" t="s">
        <v>337</v>
      </c>
      <c r="C124" s="78" t="s">
        <v>16</v>
      </c>
      <c r="D124" s="79">
        <v>16</v>
      </c>
      <c r="E124" s="80">
        <v>68.510000000000005</v>
      </c>
      <c r="F124" s="69">
        <f t="shared" si="12"/>
        <v>1096.1600000000001</v>
      </c>
      <c r="G124" s="69">
        <f t="shared" si="13"/>
        <v>314.58999999999997</v>
      </c>
      <c r="H124" s="80">
        <v>65.7</v>
      </c>
      <c r="I124" s="70">
        <f t="shared" si="14"/>
        <v>1051.2</v>
      </c>
      <c r="J124" s="70">
        <f t="shared" si="15"/>
        <v>301.69</v>
      </c>
      <c r="K124" s="81">
        <f t="shared" si="32"/>
        <v>134.21</v>
      </c>
      <c r="L124" s="81">
        <f t="shared" si="32"/>
        <v>2147.36</v>
      </c>
      <c r="M124" s="81">
        <f t="shared" si="32"/>
        <v>616.28</v>
      </c>
      <c r="N124" s="82">
        <f t="shared" si="33"/>
        <v>2763.64</v>
      </c>
      <c r="O124" s="83">
        <f t="shared" si="11"/>
        <v>7.84474067042535E-4</v>
      </c>
      <c r="P124" s="84" t="s">
        <v>338</v>
      </c>
      <c r="Q124" s="85" t="s">
        <v>48</v>
      </c>
      <c r="T124" s="155"/>
      <c r="U124" s="161"/>
    </row>
    <row r="125" spans="1:25" s="86" customFormat="1" ht="20.100000000000001" customHeight="1" x14ac:dyDescent="0.25">
      <c r="A125" s="76" t="s">
        <v>113</v>
      </c>
      <c r="B125" s="77" t="s">
        <v>340</v>
      </c>
      <c r="C125" s="78" t="s">
        <v>16</v>
      </c>
      <c r="D125" s="79">
        <v>2.56</v>
      </c>
      <c r="E125" s="80">
        <v>75.349999999999994</v>
      </c>
      <c r="F125" s="69">
        <f t="shared" si="12"/>
        <v>192.89</v>
      </c>
      <c r="G125" s="69">
        <f t="shared" si="13"/>
        <v>55.36</v>
      </c>
      <c r="H125" s="80">
        <v>166.74</v>
      </c>
      <c r="I125" s="70">
        <f t="shared" si="14"/>
        <v>426.85</v>
      </c>
      <c r="J125" s="70">
        <f t="shared" si="15"/>
        <v>122.5</v>
      </c>
      <c r="K125" s="81">
        <f t="shared" si="32"/>
        <v>242.09</v>
      </c>
      <c r="L125" s="81">
        <f t="shared" si="32"/>
        <v>619.74</v>
      </c>
      <c r="M125" s="81">
        <f t="shared" si="32"/>
        <v>177.86</v>
      </c>
      <c r="N125" s="82">
        <f t="shared" si="33"/>
        <v>797.6</v>
      </c>
      <c r="O125" s="83">
        <f t="shared" si="11"/>
        <v>2.2640304666060918E-4</v>
      </c>
      <c r="P125" s="84" t="s">
        <v>341</v>
      </c>
      <c r="Q125" s="85" t="s">
        <v>26</v>
      </c>
      <c r="T125" s="155"/>
      <c r="U125" s="161"/>
    </row>
    <row r="126" spans="1:25" s="86" customFormat="1" ht="24.95" customHeight="1" x14ac:dyDescent="0.25">
      <c r="A126" s="76" t="s">
        <v>116</v>
      </c>
      <c r="B126" s="77" t="s">
        <v>343</v>
      </c>
      <c r="C126" s="78" t="s">
        <v>16</v>
      </c>
      <c r="D126" s="79">
        <v>5</v>
      </c>
      <c r="E126" s="80">
        <v>24.34</v>
      </c>
      <c r="F126" s="69">
        <f t="shared" si="12"/>
        <v>121.7</v>
      </c>
      <c r="G126" s="69">
        <f t="shared" si="13"/>
        <v>34.92</v>
      </c>
      <c r="H126" s="80">
        <v>60.53</v>
      </c>
      <c r="I126" s="70">
        <f t="shared" si="14"/>
        <v>302.64999999999998</v>
      </c>
      <c r="J126" s="70">
        <f t="shared" si="15"/>
        <v>86.86</v>
      </c>
      <c r="K126" s="81">
        <f t="shared" si="32"/>
        <v>84.87</v>
      </c>
      <c r="L126" s="81">
        <f t="shared" si="32"/>
        <v>424.34999999999997</v>
      </c>
      <c r="M126" s="81">
        <f t="shared" si="32"/>
        <v>121.78</v>
      </c>
      <c r="N126" s="82">
        <f t="shared" si="33"/>
        <v>546.13</v>
      </c>
      <c r="O126" s="83">
        <f t="shared" si="11"/>
        <v>1.5502193564789177E-4</v>
      </c>
      <c r="P126" s="84" t="s">
        <v>344</v>
      </c>
      <c r="Q126" s="85" t="s">
        <v>48</v>
      </c>
      <c r="R126" s="89"/>
      <c r="T126" s="155"/>
      <c r="U126" s="161"/>
    </row>
    <row r="127" spans="1:25" s="86" customFormat="1" ht="35.1" customHeight="1" x14ac:dyDescent="0.25">
      <c r="A127" s="76" t="s">
        <v>120</v>
      </c>
      <c r="B127" s="77" t="s">
        <v>396</v>
      </c>
      <c r="C127" s="78" t="s">
        <v>16</v>
      </c>
      <c r="D127" s="79">
        <v>8</v>
      </c>
      <c r="E127" s="80">
        <v>22.83</v>
      </c>
      <c r="F127" s="69">
        <f t="shared" si="12"/>
        <v>182.64</v>
      </c>
      <c r="G127" s="69">
        <f t="shared" si="13"/>
        <v>52.41</v>
      </c>
      <c r="H127" s="80">
        <v>129.41</v>
      </c>
      <c r="I127" s="70">
        <f t="shared" si="14"/>
        <v>1035.28</v>
      </c>
      <c r="J127" s="70">
        <f t="shared" si="15"/>
        <v>297.12</v>
      </c>
      <c r="K127" s="81">
        <f t="shared" ref="K127:M128" si="34">E127+H127</f>
        <v>152.24</v>
      </c>
      <c r="L127" s="81">
        <f t="shared" si="34"/>
        <v>1217.92</v>
      </c>
      <c r="M127" s="81">
        <f t="shared" si="34"/>
        <v>349.53</v>
      </c>
      <c r="N127" s="82">
        <f>TRUNC(SUM(L127:M127),2)</f>
        <v>1567.45</v>
      </c>
      <c r="O127" s="83">
        <f t="shared" si="11"/>
        <v>4.4492910668025555E-4</v>
      </c>
      <c r="P127" s="84" t="s">
        <v>1260</v>
      </c>
      <c r="Q127" s="85" t="s">
        <v>126</v>
      </c>
      <c r="R127" s="89"/>
      <c r="S127" s="89">
        <f>H127</f>
        <v>129.41</v>
      </c>
      <c r="T127" s="89">
        <f t="shared" ref="T127:T128" si="35">TRUNC(S127*0.15,2)</f>
        <v>19.41</v>
      </c>
      <c r="U127" s="89">
        <f t="shared" ref="U127:U128" si="36">TRUNC(S127-T127,2)</f>
        <v>110</v>
      </c>
      <c r="V127" s="98">
        <v>17.600000000000001</v>
      </c>
      <c r="Y127" s="98">
        <v>99.77</v>
      </c>
    </row>
    <row r="128" spans="1:25" s="86" customFormat="1" ht="35.1" customHeight="1" x14ac:dyDescent="0.25">
      <c r="A128" s="76" t="s">
        <v>123</v>
      </c>
      <c r="B128" s="77" t="s">
        <v>397</v>
      </c>
      <c r="C128" s="78" t="s">
        <v>16</v>
      </c>
      <c r="D128" s="79">
        <v>8</v>
      </c>
      <c r="E128" s="80">
        <v>14.62</v>
      </c>
      <c r="F128" s="69">
        <f t="shared" si="12"/>
        <v>116.96</v>
      </c>
      <c r="G128" s="69">
        <f t="shared" si="13"/>
        <v>33.56</v>
      </c>
      <c r="H128" s="80">
        <v>82.89</v>
      </c>
      <c r="I128" s="70">
        <f t="shared" si="14"/>
        <v>663.12</v>
      </c>
      <c r="J128" s="70">
        <f t="shared" si="15"/>
        <v>190.31</v>
      </c>
      <c r="K128" s="81">
        <f t="shared" si="34"/>
        <v>97.51</v>
      </c>
      <c r="L128" s="81">
        <f t="shared" si="34"/>
        <v>780.08</v>
      </c>
      <c r="M128" s="81">
        <f t="shared" si="34"/>
        <v>223.87</v>
      </c>
      <c r="N128" s="82">
        <f>TRUNC(SUM(L128:M128),2)</f>
        <v>1003.95</v>
      </c>
      <c r="O128" s="83">
        <f t="shared" si="11"/>
        <v>2.8497660317818279E-4</v>
      </c>
      <c r="P128" s="84" t="s">
        <v>1261</v>
      </c>
      <c r="Q128" s="85" t="s">
        <v>1211</v>
      </c>
      <c r="R128" s="89"/>
      <c r="S128" s="89">
        <f>H128</f>
        <v>82.89</v>
      </c>
      <c r="T128" s="89">
        <f t="shared" si="35"/>
        <v>12.43</v>
      </c>
      <c r="U128" s="89">
        <f t="shared" si="36"/>
        <v>70.459999999999994</v>
      </c>
      <c r="V128" s="98">
        <v>13.17</v>
      </c>
      <c r="Y128" s="98">
        <v>74.64</v>
      </c>
    </row>
    <row r="129" spans="1:21" s="86" customFormat="1" ht="25.5" customHeight="1" x14ac:dyDescent="0.25">
      <c r="A129" s="76" t="s">
        <v>127</v>
      </c>
      <c r="B129" s="77" t="s">
        <v>1309</v>
      </c>
      <c r="C129" s="78" t="s">
        <v>16</v>
      </c>
      <c r="D129" s="79">
        <v>16</v>
      </c>
      <c r="E129" s="80">
        <v>13.46</v>
      </c>
      <c r="F129" s="69">
        <f t="shared" si="12"/>
        <v>215.36</v>
      </c>
      <c r="G129" s="69">
        <f t="shared" si="13"/>
        <v>61.8</v>
      </c>
      <c r="H129" s="80">
        <v>90.57</v>
      </c>
      <c r="I129" s="70">
        <f t="shared" si="14"/>
        <v>1449.12</v>
      </c>
      <c r="J129" s="70">
        <f t="shared" si="15"/>
        <v>415.89</v>
      </c>
      <c r="K129" s="81">
        <f t="shared" si="32"/>
        <v>104.03</v>
      </c>
      <c r="L129" s="81">
        <f t="shared" si="32"/>
        <v>1664.48</v>
      </c>
      <c r="M129" s="81">
        <f t="shared" si="32"/>
        <v>477.69</v>
      </c>
      <c r="N129" s="82">
        <f t="shared" si="33"/>
        <v>2142.17</v>
      </c>
      <c r="O129" s="83">
        <f t="shared" si="11"/>
        <v>6.0806646748364738E-4</v>
      </c>
      <c r="P129" s="84" t="s">
        <v>358</v>
      </c>
      <c r="Q129" s="85" t="s">
        <v>18</v>
      </c>
      <c r="R129" s="89"/>
      <c r="T129" s="155"/>
      <c r="U129" s="161"/>
    </row>
    <row r="130" spans="1:21" s="86" customFormat="1" ht="35.450000000000003" customHeight="1" x14ac:dyDescent="0.25">
      <c r="A130" s="76" t="s">
        <v>128</v>
      </c>
      <c r="B130" s="77" t="s">
        <v>360</v>
      </c>
      <c r="C130" s="78" t="s">
        <v>24</v>
      </c>
      <c r="D130" s="79">
        <v>3</v>
      </c>
      <c r="E130" s="80">
        <v>174.48</v>
      </c>
      <c r="F130" s="69">
        <f t="shared" si="12"/>
        <v>523.44000000000005</v>
      </c>
      <c r="G130" s="69">
        <f t="shared" si="13"/>
        <v>150.22</v>
      </c>
      <c r="H130" s="80">
        <v>1060.6500000000001</v>
      </c>
      <c r="I130" s="70">
        <f t="shared" si="14"/>
        <v>3181.95</v>
      </c>
      <c r="J130" s="70">
        <f t="shared" si="15"/>
        <v>913.21</v>
      </c>
      <c r="K130" s="81">
        <f>E130+H130</f>
        <v>1235.1300000000001</v>
      </c>
      <c r="L130" s="81">
        <f>F130+I130</f>
        <v>3705.39</v>
      </c>
      <c r="M130" s="81">
        <f>G130+J130</f>
        <v>1063.43</v>
      </c>
      <c r="N130" s="82">
        <f t="shared" si="33"/>
        <v>4768.82</v>
      </c>
      <c r="O130" s="83">
        <f t="shared" si="11"/>
        <v>1.3536551867803989E-3</v>
      </c>
      <c r="P130" s="84" t="s">
        <v>361</v>
      </c>
      <c r="Q130" s="85" t="s">
        <v>18</v>
      </c>
      <c r="R130" s="89"/>
      <c r="T130" s="155"/>
      <c r="U130" s="161"/>
    </row>
    <row r="131" spans="1:21" s="86" customFormat="1" ht="35.1" customHeight="1" x14ac:dyDescent="0.25">
      <c r="A131" s="76" t="s">
        <v>129</v>
      </c>
      <c r="B131" s="77" t="s">
        <v>363</v>
      </c>
      <c r="C131" s="78" t="s">
        <v>24</v>
      </c>
      <c r="D131" s="79">
        <v>2</v>
      </c>
      <c r="E131" s="80">
        <v>156.62</v>
      </c>
      <c r="F131" s="69">
        <f t="shared" si="12"/>
        <v>313.24</v>
      </c>
      <c r="G131" s="69">
        <f t="shared" si="13"/>
        <v>89.89</v>
      </c>
      <c r="H131" s="80">
        <v>933.12</v>
      </c>
      <c r="I131" s="70">
        <f t="shared" si="14"/>
        <v>1866.24</v>
      </c>
      <c r="J131" s="70">
        <f t="shared" si="15"/>
        <v>535.61</v>
      </c>
      <c r="K131" s="81">
        <f t="shared" ref="K131:M133" si="37">E131+H131</f>
        <v>1089.74</v>
      </c>
      <c r="L131" s="81">
        <f t="shared" si="37"/>
        <v>2179.48</v>
      </c>
      <c r="M131" s="81">
        <f t="shared" si="37"/>
        <v>625.5</v>
      </c>
      <c r="N131" s="82">
        <f t="shared" si="33"/>
        <v>2804.98</v>
      </c>
      <c r="O131" s="83">
        <f t="shared" si="11"/>
        <v>7.962086482222612E-4</v>
      </c>
      <c r="P131" s="84" t="s">
        <v>364</v>
      </c>
      <c r="Q131" s="85" t="s">
        <v>18</v>
      </c>
      <c r="R131" s="89"/>
      <c r="T131" s="155"/>
      <c r="U131" s="161"/>
    </row>
    <row r="132" spans="1:21" s="86" customFormat="1" ht="20.100000000000001" customHeight="1" x14ac:dyDescent="0.25">
      <c r="A132" s="76" t="s">
        <v>132</v>
      </c>
      <c r="B132" s="77" t="s">
        <v>371</v>
      </c>
      <c r="C132" s="78" t="s">
        <v>24</v>
      </c>
      <c r="D132" s="79">
        <v>2</v>
      </c>
      <c r="E132" s="80">
        <v>13.2</v>
      </c>
      <c r="F132" s="69">
        <f t="shared" si="12"/>
        <v>26.4</v>
      </c>
      <c r="G132" s="69">
        <f t="shared" si="13"/>
        <v>7.57</v>
      </c>
      <c r="H132" s="80">
        <v>940.97</v>
      </c>
      <c r="I132" s="70">
        <f t="shared" si="14"/>
        <v>1881.94</v>
      </c>
      <c r="J132" s="70">
        <f t="shared" si="15"/>
        <v>540.11</v>
      </c>
      <c r="K132" s="81">
        <f t="shared" si="37"/>
        <v>954.17000000000007</v>
      </c>
      <c r="L132" s="81">
        <f t="shared" si="37"/>
        <v>1908.3400000000001</v>
      </c>
      <c r="M132" s="81">
        <f t="shared" si="37"/>
        <v>547.68000000000006</v>
      </c>
      <c r="N132" s="82">
        <f t="shared" si="33"/>
        <v>2456.02</v>
      </c>
      <c r="O132" s="83">
        <f t="shared" si="11"/>
        <v>6.971544767545001E-4</v>
      </c>
      <c r="P132" s="84" t="s">
        <v>372</v>
      </c>
      <c r="Q132" s="85" t="s">
        <v>48</v>
      </c>
      <c r="T132" s="155"/>
      <c r="U132" s="161"/>
    </row>
    <row r="133" spans="1:21" s="86" customFormat="1" ht="20.100000000000001" customHeight="1" x14ac:dyDescent="0.25">
      <c r="A133" s="76" t="s">
        <v>135</v>
      </c>
      <c r="B133" s="77" t="s">
        <v>374</v>
      </c>
      <c r="C133" s="78" t="s">
        <v>24</v>
      </c>
      <c r="D133" s="79">
        <v>5</v>
      </c>
      <c r="E133" s="80">
        <v>16.309999999999999</v>
      </c>
      <c r="F133" s="69">
        <f t="shared" si="12"/>
        <v>81.55</v>
      </c>
      <c r="G133" s="69">
        <f t="shared" si="13"/>
        <v>23.4</v>
      </c>
      <c r="H133" s="80">
        <v>186.38</v>
      </c>
      <c r="I133" s="70">
        <f t="shared" si="14"/>
        <v>931.9</v>
      </c>
      <c r="J133" s="70">
        <f t="shared" si="15"/>
        <v>267.45</v>
      </c>
      <c r="K133" s="81">
        <f t="shared" si="37"/>
        <v>202.69</v>
      </c>
      <c r="L133" s="81">
        <f t="shared" si="37"/>
        <v>1013.4499999999999</v>
      </c>
      <c r="M133" s="81">
        <f t="shared" si="37"/>
        <v>290.84999999999997</v>
      </c>
      <c r="N133" s="82">
        <f t="shared" si="33"/>
        <v>1304.3</v>
      </c>
      <c r="O133" s="83">
        <f t="shared" si="11"/>
        <v>3.7023256489397254E-4</v>
      </c>
      <c r="P133" s="84" t="s">
        <v>375</v>
      </c>
      <c r="Q133" s="85" t="s">
        <v>26</v>
      </c>
      <c r="T133" s="155"/>
      <c r="U133" s="161"/>
    </row>
    <row r="134" spans="1:21" s="86" customFormat="1" ht="24.95" customHeight="1" x14ac:dyDescent="0.25">
      <c r="A134" s="76" t="s">
        <v>138</v>
      </c>
      <c r="B134" s="77" t="s">
        <v>394</v>
      </c>
      <c r="C134" s="78" t="s">
        <v>74</v>
      </c>
      <c r="D134" s="79">
        <v>4.8</v>
      </c>
      <c r="E134" s="80">
        <v>2.76</v>
      </c>
      <c r="F134" s="69">
        <f t="shared" si="12"/>
        <v>13.24</v>
      </c>
      <c r="G134" s="69">
        <f t="shared" si="13"/>
        <v>3.8</v>
      </c>
      <c r="H134" s="80">
        <v>40.67</v>
      </c>
      <c r="I134" s="70">
        <f t="shared" si="14"/>
        <v>195.21</v>
      </c>
      <c r="J134" s="70">
        <f t="shared" si="15"/>
        <v>56.02</v>
      </c>
      <c r="K134" s="81">
        <f t="shared" ref="K134:M134" si="38">E134+H134</f>
        <v>43.43</v>
      </c>
      <c r="L134" s="81">
        <f t="shared" si="38"/>
        <v>208.45000000000002</v>
      </c>
      <c r="M134" s="81">
        <f t="shared" si="38"/>
        <v>59.82</v>
      </c>
      <c r="N134" s="82">
        <f t="shared" si="33"/>
        <v>268.27</v>
      </c>
      <c r="O134" s="83">
        <f t="shared" si="11"/>
        <v>7.614988130346241E-5</v>
      </c>
      <c r="P134" s="84" t="s">
        <v>395</v>
      </c>
      <c r="Q134" s="85" t="s">
        <v>18</v>
      </c>
      <c r="R134" s="89"/>
      <c r="T134" s="155"/>
      <c r="U134" s="161"/>
    </row>
    <row r="135" spans="1:21" s="86" customFormat="1" ht="20.100000000000001" customHeight="1" x14ac:dyDescent="0.25">
      <c r="A135" s="76" t="s">
        <v>141</v>
      </c>
      <c r="B135" s="77" t="s">
        <v>400</v>
      </c>
      <c r="C135" s="78" t="s">
        <v>16</v>
      </c>
      <c r="D135" s="79">
        <v>900</v>
      </c>
      <c r="E135" s="80">
        <v>1.77</v>
      </c>
      <c r="F135" s="69">
        <f t="shared" si="12"/>
        <v>1593</v>
      </c>
      <c r="G135" s="69">
        <f t="shared" si="13"/>
        <v>457.19</v>
      </c>
      <c r="H135" s="80">
        <v>2.2000000000000002</v>
      </c>
      <c r="I135" s="70">
        <f t="shared" si="14"/>
        <v>1980</v>
      </c>
      <c r="J135" s="70">
        <f t="shared" si="15"/>
        <v>568.26</v>
      </c>
      <c r="K135" s="81">
        <f t="shared" ref="K135:M144" si="39">E135+H135</f>
        <v>3.97</v>
      </c>
      <c r="L135" s="81">
        <f t="shared" si="39"/>
        <v>3573</v>
      </c>
      <c r="M135" s="81">
        <f t="shared" si="39"/>
        <v>1025.45</v>
      </c>
      <c r="N135" s="82">
        <f t="shared" ref="N135:N153" si="40">TRUNC(SUM(L135:M135),2)</f>
        <v>4598.45</v>
      </c>
      <c r="O135" s="83">
        <f t="shared" si="11"/>
        <v>1.3052947466355043E-3</v>
      </c>
      <c r="P135" s="84" t="s">
        <v>401</v>
      </c>
      <c r="Q135" s="85" t="s">
        <v>48</v>
      </c>
      <c r="T135" s="155"/>
      <c r="U135" s="161"/>
    </row>
    <row r="136" spans="1:21" s="86" customFormat="1" ht="20.100000000000001" customHeight="1" x14ac:dyDescent="0.25">
      <c r="A136" s="76" t="s">
        <v>144</v>
      </c>
      <c r="B136" s="77" t="s">
        <v>402</v>
      </c>
      <c r="C136" s="78" t="s">
        <v>16</v>
      </c>
      <c r="D136" s="79">
        <v>250</v>
      </c>
      <c r="E136" s="80">
        <v>15.2</v>
      </c>
      <c r="F136" s="69">
        <f t="shared" si="12"/>
        <v>3800</v>
      </c>
      <c r="G136" s="69">
        <f t="shared" si="13"/>
        <v>1090.5999999999999</v>
      </c>
      <c r="H136" s="80">
        <v>25.94</v>
      </c>
      <c r="I136" s="70">
        <f t="shared" si="14"/>
        <v>6485</v>
      </c>
      <c r="J136" s="70">
        <f t="shared" si="15"/>
        <v>1861.19</v>
      </c>
      <c r="K136" s="81">
        <f t="shared" si="39"/>
        <v>41.14</v>
      </c>
      <c r="L136" s="81">
        <f t="shared" si="39"/>
        <v>10285</v>
      </c>
      <c r="M136" s="81">
        <f t="shared" si="39"/>
        <v>2951.79</v>
      </c>
      <c r="N136" s="82">
        <f t="shared" si="40"/>
        <v>13236.79</v>
      </c>
      <c r="O136" s="83">
        <f t="shared" si="11"/>
        <v>3.7573339819542187E-3</v>
      </c>
      <c r="P136" s="84" t="s">
        <v>403</v>
      </c>
      <c r="Q136" s="85" t="s">
        <v>48</v>
      </c>
      <c r="T136" s="155"/>
      <c r="U136" s="161"/>
    </row>
    <row r="137" spans="1:21" s="86" customFormat="1" ht="20.100000000000001" customHeight="1" x14ac:dyDescent="0.25">
      <c r="A137" s="76" t="s">
        <v>147</v>
      </c>
      <c r="B137" s="77" t="s">
        <v>404</v>
      </c>
      <c r="C137" s="78" t="s">
        <v>16</v>
      </c>
      <c r="D137" s="79">
        <v>110</v>
      </c>
      <c r="E137" s="80">
        <v>26.14</v>
      </c>
      <c r="F137" s="69">
        <f t="shared" si="12"/>
        <v>2875.4</v>
      </c>
      <c r="G137" s="69">
        <f t="shared" si="13"/>
        <v>825.23</v>
      </c>
      <c r="H137" s="80">
        <v>44.78</v>
      </c>
      <c r="I137" s="70">
        <f t="shared" si="14"/>
        <v>4925.8</v>
      </c>
      <c r="J137" s="70">
        <f t="shared" si="15"/>
        <v>1413.7</v>
      </c>
      <c r="K137" s="81">
        <f t="shared" si="39"/>
        <v>70.92</v>
      </c>
      <c r="L137" s="81">
        <f t="shared" si="39"/>
        <v>7801.2000000000007</v>
      </c>
      <c r="M137" s="81">
        <f t="shared" si="39"/>
        <v>2238.9300000000003</v>
      </c>
      <c r="N137" s="82">
        <f t="shared" si="40"/>
        <v>10040.129999999999</v>
      </c>
      <c r="O137" s="83">
        <f t="shared" si="11"/>
        <v>2.8499448606677303E-3</v>
      </c>
      <c r="P137" s="84" t="s">
        <v>405</v>
      </c>
      <c r="Q137" s="85" t="s">
        <v>119</v>
      </c>
      <c r="T137" s="155"/>
      <c r="U137" s="161"/>
    </row>
    <row r="138" spans="1:21" s="86" customFormat="1" ht="35.1" customHeight="1" x14ac:dyDescent="0.25">
      <c r="A138" s="76" t="s">
        <v>150</v>
      </c>
      <c r="B138" s="77" t="s">
        <v>406</v>
      </c>
      <c r="C138" s="78" t="s">
        <v>16</v>
      </c>
      <c r="D138" s="79">
        <v>96</v>
      </c>
      <c r="E138" s="80">
        <v>18.149999999999999</v>
      </c>
      <c r="F138" s="69">
        <f t="shared" si="12"/>
        <v>1742.4</v>
      </c>
      <c r="G138" s="69">
        <f t="shared" si="13"/>
        <v>500.06</v>
      </c>
      <c r="H138" s="80">
        <v>20.260000000000002</v>
      </c>
      <c r="I138" s="70">
        <f t="shared" si="14"/>
        <v>1944.96</v>
      </c>
      <c r="J138" s="70">
        <f t="shared" si="15"/>
        <v>558.20000000000005</v>
      </c>
      <c r="K138" s="81">
        <f t="shared" si="39"/>
        <v>38.409999999999997</v>
      </c>
      <c r="L138" s="81">
        <f t="shared" si="39"/>
        <v>3687.36</v>
      </c>
      <c r="M138" s="81">
        <f t="shared" si="39"/>
        <v>1058.26</v>
      </c>
      <c r="N138" s="82">
        <f t="shared" si="40"/>
        <v>4745.62</v>
      </c>
      <c r="O138" s="83">
        <f t="shared" si="11"/>
        <v>1.3470697420931797E-3</v>
      </c>
      <c r="P138" s="84" t="s">
        <v>407</v>
      </c>
      <c r="Q138" s="85" t="s">
        <v>48</v>
      </c>
      <c r="R138" s="89"/>
      <c r="T138" s="155"/>
      <c r="U138" s="161"/>
    </row>
    <row r="139" spans="1:21" s="86" customFormat="1" ht="24.95" customHeight="1" x14ac:dyDescent="0.25">
      <c r="A139" s="76" t="s">
        <v>153</v>
      </c>
      <c r="B139" s="77" t="s">
        <v>408</v>
      </c>
      <c r="C139" s="78" t="s">
        <v>16</v>
      </c>
      <c r="D139" s="79">
        <v>96</v>
      </c>
      <c r="E139" s="80">
        <v>9.3000000000000007</v>
      </c>
      <c r="F139" s="69">
        <f t="shared" si="12"/>
        <v>892.8</v>
      </c>
      <c r="G139" s="69">
        <f t="shared" si="13"/>
        <v>256.23</v>
      </c>
      <c r="H139" s="80">
        <v>212.93</v>
      </c>
      <c r="I139" s="70">
        <f t="shared" si="14"/>
        <v>20441.28</v>
      </c>
      <c r="J139" s="70">
        <f t="shared" si="15"/>
        <v>5866.64</v>
      </c>
      <c r="K139" s="81">
        <f t="shared" si="39"/>
        <v>222.23000000000002</v>
      </c>
      <c r="L139" s="81">
        <f t="shared" si="39"/>
        <v>21334.079999999998</v>
      </c>
      <c r="M139" s="81">
        <f t="shared" si="39"/>
        <v>6122.8700000000008</v>
      </c>
      <c r="N139" s="82">
        <f t="shared" si="40"/>
        <v>27456.95</v>
      </c>
      <c r="O139" s="83">
        <f t="shared" si="11"/>
        <v>7.7938028234804573E-3</v>
      </c>
      <c r="P139" s="84" t="s">
        <v>409</v>
      </c>
      <c r="Q139" s="85" t="s">
        <v>105</v>
      </c>
      <c r="R139" s="89"/>
      <c r="T139" s="155"/>
      <c r="U139" s="161"/>
    </row>
    <row r="140" spans="1:21" s="86" customFormat="1" ht="54.95" customHeight="1" x14ac:dyDescent="0.25">
      <c r="A140" s="76" t="s">
        <v>1738</v>
      </c>
      <c r="B140" s="77" t="s">
        <v>411</v>
      </c>
      <c r="C140" s="78" t="s">
        <v>16</v>
      </c>
      <c r="D140" s="79">
        <v>480</v>
      </c>
      <c r="E140" s="80">
        <v>9.4499999999999993</v>
      </c>
      <c r="F140" s="69">
        <f t="shared" si="12"/>
        <v>4536</v>
      </c>
      <c r="G140" s="69">
        <f t="shared" si="13"/>
        <v>1301.83</v>
      </c>
      <c r="H140" s="80">
        <v>18.73</v>
      </c>
      <c r="I140" s="70">
        <f t="shared" si="14"/>
        <v>8990.4</v>
      </c>
      <c r="J140" s="70">
        <f t="shared" si="15"/>
        <v>2580.2399999999998</v>
      </c>
      <c r="K140" s="81">
        <f t="shared" si="39"/>
        <v>28.18</v>
      </c>
      <c r="L140" s="81">
        <f t="shared" si="39"/>
        <v>13526.4</v>
      </c>
      <c r="M140" s="81">
        <f t="shared" si="39"/>
        <v>3882.0699999999997</v>
      </c>
      <c r="N140" s="82">
        <f t="shared" si="40"/>
        <v>17408.47</v>
      </c>
      <c r="O140" s="83">
        <f t="shared" si="11"/>
        <v>4.9414877704360774E-3</v>
      </c>
      <c r="P140" s="84" t="s">
        <v>412</v>
      </c>
      <c r="Q140" s="85" t="s">
        <v>18</v>
      </c>
      <c r="R140" s="89"/>
      <c r="T140" s="155"/>
      <c r="U140" s="161"/>
    </row>
    <row r="141" spans="1:21" s="86" customFormat="1" ht="45" customHeight="1" x14ac:dyDescent="0.25">
      <c r="A141" s="76" t="s">
        <v>1739</v>
      </c>
      <c r="B141" s="77" t="s">
        <v>413</v>
      </c>
      <c r="C141" s="78" t="s">
        <v>16</v>
      </c>
      <c r="D141" s="79">
        <v>480</v>
      </c>
      <c r="E141" s="80">
        <v>8.01</v>
      </c>
      <c r="F141" s="69">
        <f t="shared" si="12"/>
        <v>3844.8</v>
      </c>
      <c r="G141" s="69">
        <f t="shared" si="13"/>
        <v>1103.45</v>
      </c>
      <c r="H141" s="80">
        <v>15.95</v>
      </c>
      <c r="I141" s="70">
        <f t="shared" si="14"/>
        <v>7656</v>
      </c>
      <c r="J141" s="70">
        <f t="shared" si="15"/>
        <v>2197.27</v>
      </c>
      <c r="K141" s="81">
        <f t="shared" si="39"/>
        <v>23.96</v>
      </c>
      <c r="L141" s="81">
        <f t="shared" si="39"/>
        <v>11500.8</v>
      </c>
      <c r="M141" s="81">
        <f t="shared" si="39"/>
        <v>3300.7200000000003</v>
      </c>
      <c r="N141" s="82">
        <f t="shared" si="40"/>
        <v>14801.52</v>
      </c>
      <c r="O141" s="83">
        <f t="shared" si="11"/>
        <v>4.2014910020159724E-3</v>
      </c>
      <c r="P141" s="84" t="s">
        <v>414</v>
      </c>
      <c r="Q141" s="85" t="s">
        <v>18</v>
      </c>
      <c r="R141" s="89"/>
      <c r="T141" s="155"/>
      <c r="U141" s="161"/>
    </row>
    <row r="142" spans="1:21" s="86" customFormat="1" ht="24.95" customHeight="1" x14ac:dyDescent="0.25">
      <c r="A142" s="76" t="s">
        <v>160</v>
      </c>
      <c r="B142" s="77" t="s">
        <v>415</v>
      </c>
      <c r="C142" s="78" t="s">
        <v>16</v>
      </c>
      <c r="D142" s="79">
        <v>32</v>
      </c>
      <c r="E142" s="80">
        <v>10.38</v>
      </c>
      <c r="F142" s="69">
        <f t="shared" ref="F142:F205" si="41">TRUNC(D142*E142,2)</f>
        <v>332.16</v>
      </c>
      <c r="G142" s="69">
        <f t="shared" ref="G142:G205" si="42">TRUNC(D142*E142*$M$13,2)</f>
        <v>95.32</v>
      </c>
      <c r="H142" s="80">
        <v>15.31</v>
      </c>
      <c r="I142" s="70">
        <f t="shared" ref="I142:I205" si="43">TRUNC((H142*D142),2)</f>
        <v>489.92</v>
      </c>
      <c r="J142" s="70">
        <f t="shared" ref="J142:J205" si="44">TRUNC(D142*H142*$M$13,2)</f>
        <v>140.6</v>
      </c>
      <c r="K142" s="81">
        <f t="shared" si="39"/>
        <v>25.69</v>
      </c>
      <c r="L142" s="81">
        <f t="shared" si="39"/>
        <v>822.08</v>
      </c>
      <c r="M142" s="81">
        <f t="shared" si="39"/>
        <v>235.92</v>
      </c>
      <c r="N142" s="82">
        <f t="shared" si="40"/>
        <v>1058</v>
      </c>
      <c r="O142" s="83">
        <f t="shared" si="11"/>
        <v>3.003189861671571E-4</v>
      </c>
      <c r="P142" s="84" t="s">
        <v>416</v>
      </c>
      <c r="Q142" s="85" t="s">
        <v>48</v>
      </c>
      <c r="R142" s="89"/>
      <c r="T142" s="155"/>
      <c r="U142" s="161"/>
    </row>
    <row r="143" spans="1:21" s="86" customFormat="1" ht="35.1" customHeight="1" x14ac:dyDescent="0.25">
      <c r="A143" s="76" t="s">
        <v>163</v>
      </c>
      <c r="B143" s="77" t="s">
        <v>417</v>
      </c>
      <c r="C143" s="78" t="s">
        <v>16</v>
      </c>
      <c r="D143" s="79">
        <v>256</v>
      </c>
      <c r="E143" s="80">
        <v>9.66</v>
      </c>
      <c r="F143" s="69">
        <f t="shared" si="41"/>
        <v>2472.96</v>
      </c>
      <c r="G143" s="69">
        <f t="shared" si="42"/>
        <v>709.73</v>
      </c>
      <c r="H143" s="80">
        <v>17.559999999999999</v>
      </c>
      <c r="I143" s="70">
        <f t="shared" si="43"/>
        <v>4495.3599999999997</v>
      </c>
      <c r="J143" s="70">
        <f t="shared" si="44"/>
        <v>1290.1600000000001</v>
      </c>
      <c r="K143" s="81">
        <f t="shared" si="39"/>
        <v>27.22</v>
      </c>
      <c r="L143" s="81">
        <f t="shared" si="39"/>
        <v>6968.32</v>
      </c>
      <c r="M143" s="81">
        <f t="shared" si="39"/>
        <v>1999.89</v>
      </c>
      <c r="N143" s="82">
        <f t="shared" si="40"/>
        <v>8968.2099999999991</v>
      </c>
      <c r="O143" s="83">
        <f t="shared" ref="O143:O206" si="45">N143/$M$623</f>
        <v>2.5456746076882417E-3</v>
      </c>
      <c r="P143" s="84" t="s">
        <v>418</v>
      </c>
      <c r="Q143" s="85" t="s">
        <v>18</v>
      </c>
      <c r="R143" s="89"/>
      <c r="T143" s="155"/>
      <c r="U143" s="161"/>
    </row>
    <row r="144" spans="1:21" s="86" customFormat="1" ht="35.1" customHeight="1" x14ac:dyDescent="0.25">
      <c r="A144" s="76" t="s">
        <v>166</v>
      </c>
      <c r="B144" s="77" t="s">
        <v>419</v>
      </c>
      <c r="C144" s="78" t="s">
        <v>16</v>
      </c>
      <c r="D144" s="79">
        <v>96</v>
      </c>
      <c r="E144" s="80">
        <v>12.41</v>
      </c>
      <c r="F144" s="69">
        <f t="shared" si="41"/>
        <v>1191.3599999999999</v>
      </c>
      <c r="G144" s="69">
        <f t="shared" si="42"/>
        <v>341.92</v>
      </c>
      <c r="H144" s="80">
        <v>10.93</v>
      </c>
      <c r="I144" s="70">
        <f t="shared" si="43"/>
        <v>1049.28</v>
      </c>
      <c r="J144" s="70">
        <f t="shared" si="44"/>
        <v>301.14</v>
      </c>
      <c r="K144" s="81">
        <f t="shared" si="39"/>
        <v>23.34</v>
      </c>
      <c r="L144" s="81">
        <f t="shared" si="39"/>
        <v>2240.64</v>
      </c>
      <c r="M144" s="81">
        <f t="shared" si="39"/>
        <v>643.05999999999995</v>
      </c>
      <c r="N144" s="82">
        <f t="shared" si="40"/>
        <v>2883.7</v>
      </c>
      <c r="O144" s="83">
        <f t="shared" si="45"/>
        <v>8.1855374329889495E-4</v>
      </c>
      <c r="P144" s="84" t="s">
        <v>420</v>
      </c>
      <c r="Q144" s="85" t="s">
        <v>48</v>
      </c>
      <c r="R144" s="89"/>
      <c r="T144" s="155"/>
      <c r="U144" s="161"/>
    </row>
    <row r="145" spans="1:25" s="86" customFormat="1" ht="20.100000000000001" customHeight="1" x14ac:dyDescent="0.25">
      <c r="A145" s="76" t="s">
        <v>169</v>
      </c>
      <c r="B145" s="77" t="s">
        <v>421</v>
      </c>
      <c r="C145" s="78" t="s">
        <v>16</v>
      </c>
      <c r="D145" s="79">
        <v>48</v>
      </c>
      <c r="E145" s="80">
        <v>3.55</v>
      </c>
      <c r="F145" s="69">
        <f t="shared" si="41"/>
        <v>170.4</v>
      </c>
      <c r="G145" s="69">
        <f t="shared" si="42"/>
        <v>48.9</v>
      </c>
      <c r="H145" s="80">
        <v>6.75</v>
      </c>
      <c r="I145" s="70">
        <f t="shared" si="43"/>
        <v>324</v>
      </c>
      <c r="J145" s="70">
        <f t="shared" si="44"/>
        <v>92.98</v>
      </c>
      <c r="K145" s="81">
        <f t="shared" ref="K145:M151" si="46">E145+H145</f>
        <v>10.3</v>
      </c>
      <c r="L145" s="81">
        <f t="shared" si="46"/>
        <v>494.4</v>
      </c>
      <c r="M145" s="81">
        <f t="shared" si="46"/>
        <v>141.88</v>
      </c>
      <c r="N145" s="82">
        <f t="shared" si="40"/>
        <v>636.28</v>
      </c>
      <c r="O145" s="83">
        <f t="shared" si="45"/>
        <v>1.8061149765447891E-4</v>
      </c>
      <c r="P145" s="84" t="s">
        <v>422</v>
      </c>
      <c r="Q145" s="85" t="s">
        <v>48</v>
      </c>
      <c r="T145" s="155"/>
      <c r="U145" s="161"/>
    </row>
    <row r="146" spans="1:25" s="86" customFormat="1" ht="34.5" customHeight="1" x14ac:dyDescent="0.25">
      <c r="A146" s="76" t="s">
        <v>170</v>
      </c>
      <c r="B146" s="77" t="s">
        <v>423</v>
      </c>
      <c r="C146" s="78" t="s">
        <v>16</v>
      </c>
      <c r="D146" s="79">
        <v>160</v>
      </c>
      <c r="E146" s="80">
        <v>4.51</v>
      </c>
      <c r="F146" s="69">
        <f t="shared" si="41"/>
        <v>721.6</v>
      </c>
      <c r="G146" s="69">
        <f t="shared" si="42"/>
        <v>207.09</v>
      </c>
      <c r="H146" s="80">
        <v>13.99</v>
      </c>
      <c r="I146" s="70">
        <f t="shared" si="43"/>
        <v>2238.4</v>
      </c>
      <c r="J146" s="70">
        <f t="shared" si="44"/>
        <v>642.41999999999996</v>
      </c>
      <c r="K146" s="81">
        <f t="shared" si="46"/>
        <v>18.5</v>
      </c>
      <c r="L146" s="81">
        <f t="shared" si="46"/>
        <v>2960</v>
      </c>
      <c r="M146" s="81">
        <f t="shared" si="46"/>
        <v>849.51</v>
      </c>
      <c r="N146" s="82">
        <f t="shared" si="40"/>
        <v>3809.51</v>
      </c>
      <c r="O146" s="83">
        <f t="shared" si="45"/>
        <v>1.0813498875176244E-3</v>
      </c>
      <c r="P146" s="84" t="s">
        <v>424</v>
      </c>
      <c r="Q146" s="85" t="s">
        <v>18</v>
      </c>
      <c r="R146" s="89"/>
      <c r="T146" s="155"/>
      <c r="U146" s="161"/>
    </row>
    <row r="147" spans="1:25" s="86" customFormat="1" ht="20.100000000000001" customHeight="1" x14ac:dyDescent="0.25">
      <c r="A147" s="76" t="s">
        <v>173</v>
      </c>
      <c r="B147" s="77" t="s">
        <v>425</v>
      </c>
      <c r="C147" s="78" t="s">
        <v>16</v>
      </c>
      <c r="D147" s="79">
        <v>160</v>
      </c>
      <c r="E147" s="80">
        <v>0.81</v>
      </c>
      <c r="F147" s="69">
        <f t="shared" si="41"/>
        <v>129.6</v>
      </c>
      <c r="G147" s="69">
        <f t="shared" si="42"/>
        <v>37.19</v>
      </c>
      <c r="H147" s="80">
        <v>1.85</v>
      </c>
      <c r="I147" s="70">
        <f t="shared" si="43"/>
        <v>296</v>
      </c>
      <c r="J147" s="70">
        <f t="shared" si="44"/>
        <v>84.95</v>
      </c>
      <c r="K147" s="81">
        <f t="shared" si="46"/>
        <v>2.66</v>
      </c>
      <c r="L147" s="81">
        <f t="shared" si="46"/>
        <v>425.6</v>
      </c>
      <c r="M147" s="81">
        <f t="shared" si="46"/>
        <v>122.14</v>
      </c>
      <c r="N147" s="82">
        <f t="shared" si="40"/>
        <v>547.74</v>
      </c>
      <c r="O147" s="83">
        <f t="shared" si="45"/>
        <v>1.5547894280075486E-4</v>
      </c>
      <c r="P147" s="84" t="s">
        <v>426</v>
      </c>
      <c r="Q147" s="85" t="s">
        <v>48</v>
      </c>
      <c r="T147" s="155"/>
      <c r="U147" s="161"/>
    </row>
    <row r="148" spans="1:25" s="86" customFormat="1" ht="20.100000000000001" customHeight="1" x14ac:dyDescent="0.25">
      <c r="A148" s="76" t="s">
        <v>176</v>
      </c>
      <c r="B148" s="77" t="s">
        <v>427</v>
      </c>
      <c r="C148" s="78" t="s">
        <v>16</v>
      </c>
      <c r="D148" s="79">
        <v>160</v>
      </c>
      <c r="E148" s="80">
        <v>6.73</v>
      </c>
      <c r="F148" s="69">
        <f t="shared" si="41"/>
        <v>1076.8</v>
      </c>
      <c r="G148" s="69">
        <f t="shared" si="42"/>
        <v>309.04000000000002</v>
      </c>
      <c r="H148" s="80">
        <v>2.91</v>
      </c>
      <c r="I148" s="70">
        <f t="shared" si="43"/>
        <v>465.6</v>
      </c>
      <c r="J148" s="70">
        <f t="shared" si="44"/>
        <v>133.62</v>
      </c>
      <c r="K148" s="81">
        <f t="shared" si="46"/>
        <v>9.64</v>
      </c>
      <c r="L148" s="81">
        <f t="shared" si="46"/>
        <v>1542.4</v>
      </c>
      <c r="M148" s="81">
        <f t="shared" si="46"/>
        <v>442.66</v>
      </c>
      <c r="N148" s="82">
        <f t="shared" si="40"/>
        <v>1985.06</v>
      </c>
      <c r="O148" s="83">
        <f t="shared" si="45"/>
        <v>5.6346994960394781E-4</v>
      </c>
      <c r="P148" s="84" t="s">
        <v>428</v>
      </c>
      <c r="Q148" s="85" t="s">
        <v>26</v>
      </c>
      <c r="T148" s="155"/>
      <c r="U148" s="161"/>
    </row>
    <row r="149" spans="1:25" s="86" customFormat="1" ht="20.100000000000001" customHeight="1" x14ac:dyDescent="0.25">
      <c r="A149" s="76" t="s">
        <v>177</v>
      </c>
      <c r="B149" s="77" t="s">
        <v>429</v>
      </c>
      <c r="C149" s="78" t="s">
        <v>16</v>
      </c>
      <c r="D149" s="79">
        <v>160</v>
      </c>
      <c r="E149" s="80">
        <v>8.77</v>
      </c>
      <c r="F149" s="69">
        <f t="shared" si="41"/>
        <v>1403.2</v>
      </c>
      <c r="G149" s="69">
        <f t="shared" si="42"/>
        <v>402.71</v>
      </c>
      <c r="H149" s="80">
        <v>4.8899999999999997</v>
      </c>
      <c r="I149" s="70">
        <f t="shared" si="43"/>
        <v>782.4</v>
      </c>
      <c r="J149" s="70">
        <f t="shared" si="44"/>
        <v>224.54</v>
      </c>
      <c r="K149" s="81">
        <f t="shared" si="46"/>
        <v>13.66</v>
      </c>
      <c r="L149" s="81">
        <f t="shared" si="46"/>
        <v>2185.6</v>
      </c>
      <c r="M149" s="81">
        <f t="shared" si="46"/>
        <v>627.25</v>
      </c>
      <c r="N149" s="82">
        <f t="shared" si="40"/>
        <v>2812.85</v>
      </c>
      <c r="O149" s="83">
        <f t="shared" si="45"/>
        <v>7.9844259001917556E-4</v>
      </c>
      <c r="P149" s="84" t="s">
        <v>430</v>
      </c>
      <c r="Q149" s="85" t="s">
        <v>26</v>
      </c>
      <c r="T149" s="155"/>
      <c r="U149" s="161"/>
    </row>
    <row r="150" spans="1:25" s="86" customFormat="1" ht="24.95" customHeight="1" x14ac:dyDescent="0.25">
      <c r="A150" s="76" t="s">
        <v>180</v>
      </c>
      <c r="B150" s="77" t="s">
        <v>431</v>
      </c>
      <c r="C150" s="78" t="s">
        <v>16</v>
      </c>
      <c r="D150" s="79">
        <v>96</v>
      </c>
      <c r="E150" s="80">
        <v>18.48</v>
      </c>
      <c r="F150" s="69">
        <f t="shared" si="41"/>
        <v>1774.08</v>
      </c>
      <c r="G150" s="69">
        <f t="shared" si="42"/>
        <v>509.16</v>
      </c>
      <c r="H150" s="80">
        <v>21.57</v>
      </c>
      <c r="I150" s="70">
        <f t="shared" si="43"/>
        <v>2070.7199999999998</v>
      </c>
      <c r="J150" s="70">
        <f t="shared" si="44"/>
        <v>594.29</v>
      </c>
      <c r="K150" s="81">
        <f t="shared" si="46"/>
        <v>40.049999999999997</v>
      </c>
      <c r="L150" s="81">
        <f t="shared" si="46"/>
        <v>3844.7999999999997</v>
      </c>
      <c r="M150" s="81">
        <f t="shared" si="46"/>
        <v>1103.45</v>
      </c>
      <c r="N150" s="82">
        <f t="shared" si="40"/>
        <v>4948.25</v>
      </c>
      <c r="O150" s="83">
        <f t="shared" si="45"/>
        <v>1.4045873566178025E-3</v>
      </c>
      <c r="P150" s="84" t="s">
        <v>432</v>
      </c>
      <c r="Q150" s="85" t="s">
        <v>18</v>
      </c>
      <c r="R150" s="89"/>
      <c r="T150" s="155"/>
      <c r="U150" s="161"/>
    </row>
    <row r="151" spans="1:25" s="86" customFormat="1" ht="24.95" customHeight="1" x14ac:dyDescent="0.25">
      <c r="A151" s="76" t="s">
        <v>183</v>
      </c>
      <c r="B151" s="77" t="s">
        <v>433</v>
      </c>
      <c r="C151" s="78" t="s">
        <v>16</v>
      </c>
      <c r="D151" s="91">
        <v>64</v>
      </c>
      <c r="E151" s="80">
        <v>6.52</v>
      </c>
      <c r="F151" s="69">
        <f t="shared" si="41"/>
        <v>417.28</v>
      </c>
      <c r="G151" s="69">
        <f t="shared" si="42"/>
        <v>119.75</v>
      </c>
      <c r="H151" s="80">
        <v>53.59</v>
      </c>
      <c r="I151" s="70">
        <f t="shared" si="43"/>
        <v>3429.76</v>
      </c>
      <c r="J151" s="70">
        <f t="shared" si="44"/>
        <v>984.34</v>
      </c>
      <c r="K151" s="81">
        <f t="shared" si="46"/>
        <v>60.11</v>
      </c>
      <c r="L151" s="81">
        <f t="shared" si="46"/>
        <v>3847.04</v>
      </c>
      <c r="M151" s="81">
        <f t="shared" si="46"/>
        <v>1104.0900000000001</v>
      </c>
      <c r="N151" s="82">
        <f t="shared" si="40"/>
        <v>4951.13</v>
      </c>
      <c r="O151" s="83">
        <f t="shared" si="45"/>
        <v>1.4054048600962159E-3</v>
      </c>
      <c r="P151" s="84" t="s">
        <v>434</v>
      </c>
      <c r="Q151" s="85" t="s">
        <v>18</v>
      </c>
      <c r="R151" s="89"/>
      <c r="T151" s="155"/>
      <c r="U151" s="161"/>
    </row>
    <row r="152" spans="1:25" s="86" customFormat="1" ht="24.95" customHeight="1" x14ac:dyDescent="0.25">
      <c r="A152" s="76" t="s">
        <v>186</v>
      </c>
      <c r="B152" s="77" t="s">
        <v>1310</v>
      </c>
      <c r="C152" s="78" t="s">
        <v>74</v>
      </c>
      <c r="D152" s="91">
        <v>32</v>
      </c>
      <c r="E152" s="80">
        <v>1.3</v>
      </c>
      <c r="F152" s="69">
        <f t="shared" si="41"/>
        <v>41.6</v>
      </c>
      <c r="G152" s="69">
        <f t="shared" si="42"/>
        <v>11.93</v>
      </c>
      <c r="H152" s="80">
        <v>7.88</v>
      </c>
      <c r="I152" s="70">
        <f t="shared" si="43"/>
        <v>252.16</v>
      </c>
      <c r="J152" s="70">
        <f t="shared" si="44"/>
        <v>72.36</v>
      </c>
      <c r="K152" s="81">
        <f t="shared" ref="K152:M153" si="47">E152+H152</f>
        <v>9.18</v>
      </c>
      <c r="L152" s="81">
        <f t="shared" si="47"/>
        <v>293.76</v>
      </c>
      <c r="M152" s="81">
        <f t="shared" si="47"/>
        <v>84.289999999999992</v>
      </c>
      <c r="N152" s="82">
        <f t="shared" si="40"/>
        <v>378.05</v>
      </c>
      <c r="O152" s="83">
        <f t="shared" si="45"/>
        <v>1.0731152431048557E-4</v>
      </c>
      <c r="P152" s="84" t="s">
        <v>410</v>
      </c>
      <c r="Q152" s="85" t="s">
        <v>18</v>
      </c>
      <c r="R152" s="89"/>
      <c r="T152" s="155"/>
      <c r="U152" s="161"/>
    </row>
    <row r="153" spans="1:25" s="86" customFormat="1" ht="45" customHeight="1" x14ac:dyDescent="0.25">
      <c r="A153" s="76" t="s">
        <v>189</v>
      </c>
      <c r="B153" s="77" t="s">
        <v>1212</v>
      </c>
      <c r="C153" s="78" t="s">
        <v>16</v>
      </c>
      <c r="D153" s="91">
        <v>6.4</v>
      </c>
      <c r="E153" s="80">
        <v>15.47</v>
      </c>
      <c r="F153" s="69">
        <f t="shared" si="41"/>
        <v>99</v>
      </c>
      <c r="G153" s="69">
        <f t="shared" si="42"/>
        <v>28.41</v>
      </c>
      <c r="H153" s="80">
        <v>59.03</v>
      </c>
      <c r="I153" s="70">
        <f t="shared" si="43"/>
        <v>377.79</v>
      </c>
      <c r="J153" s="70">
        <f t="shared" si="44"/>
        <v>108.42</v>
      </c>
      <c r="K153" s="81">
        <f t="shared" si="47"/>
        <v>74.5</v>
      </c>
      <c r="L153" s="81">
        <f t="shared" si="47"/>
        <v>476.79</v>
      </c>
      <c r="M153" s="81">
        <f t="shared" si="47"/>
        <v>136.83000000000001</v>
      </c>
      <c r="N153" s="82">
        <f t="shared" si="40"/>
        <v>613.62</v>
      </c>
      <c r="O153" s="83">
        <f t="shared" si="45"/>
        <v>1.7417933486946213E-4</v>
      </c>
      <c r="P153" s="84" t="s">
        <v>1264</v>
      </c>
      <c r="Q153" s="85" t="s">
        <v>48</v>
      </c>
      <c r="R153" s="89"/>
      <c r="T153" s="155"/>
      <c r="U153" s="161"/>
    </row>
    <row r="154" spans="1:25" s="86" customFormat="1" ht="35.1" customHeight="1" x14ac:dyDescent="0.25">
      <c r="A154" s="76" t="s">
        <v>192</v>
      </c>
      <c r="B154" s="77" t="s">
        <v>435</v>
      </c>
      <c r="C154" s="78" t="s">
        <v>16</v>
      </c>
      <c r="D154" s="79">
        <v>224</v>
      </c>
      <c r="E154" s="80">
        <v>7.33</v>
      </c>
      <c r="F154" s="69">
        <f t="shared" si="41"/>
        <v>1641.92</v>
      </c>
      <c r="G154" s="69">
        <f t="shared" si="42"/>
        <v>471.23</v>
      </c>
      <c r="H154" s="80">
        <v>360.06</v>
      </c>
      <c r="I154" s="70">
        <f t="shared" si="43"/>
        <v>80653.440000000002</v>
      </c>
      <c r="J154" s="70">
        <f t="shared" si="44"/>
        <v>23147.53</v>
      </c>
      <c r="K154" s="81">
        <f t="shared" ref="K154:M170" si="48">E154+H154</f>
        <v>367.39</v>
      </c>
      <c r="L154" s="81">
        <f t="shared" si="48"/>
        <v>82295.360000000001</v>
      </c>
      <c r="M154" s="81">
        <f t="shared" si="48"/>
        <v>23618.76</v>
      </c>
      <c r="N154" s="82">
        <f t="shared" ref="N154:N183" si="49">TRUNC(SUM(L154:M154),2)</f>
        <v>105914.12</v>
      </c>
      <c r="O154" s="83">
        <f t="shared" si="45"/>
        <v>3.0064292192047839E-2</v>
      </c>
      <c r="P154" s="84" t="s">
        <v>436</v>
      </c>
      <c r="Q154" s="85" t="s">
        <v>26</v>
      </c>
      <c r="R154" s="89"/>
      <c r="T154" s="155"/>
      <c r="U154" s="161"/>
    </row>
    <row r="155" spans="1:25" s="86" customFormat="1" ht="20.100000000000001" customHeight="1" x14ac:dyDescent="0.25">
      <c r="A155" s="76" t="s">
        <v>195</v>
      </c>
      <c r="B155" s="77" t="s">
        <v>437</v>
      </c>
      <c r="C155" s="78" t="s">
        <v>74</v>
      </c>
      <c r="D155" s="79">
        <v>32</v>
      </c>
      <c r="E155" s="80">
        <v>68.61</v>
      </c>
      <c r="F155" s="69">
        <f t="shared" si="41"/>
        <v>2195.52</v>
      </c>
      <c r="G155" s="69">
        <f t="shared" si="42"/>
        <v>630.11</v>
      </c>
      <c r="H155" s="80">
        <v>143.18</v>
      </c>
      <c r="I155" s="70">
        <f t="shared" si="43"/>
        <v>4581.76</v>
      </c>
      <c r="J155" s="70">
        <f t="shared" si="44"/>
        <v>1314.96</v>
      </c>
      <c r="K155" s="81">
        <f t="shared" si="48"/>
        <v>211.79000000000002</v>
      </c>
      <c r="L155" s="81">
        <f t="shared" si="48"/>
        <v>6777.2800000000007</v>
      </c>
      <c r="M155" s="81">
        <f t="shared" si="48"/>
        <v>1945.0700000000002</v>
      </c>
      <c r="N155" s="82">
        <f t="shared" si="49"/>
        <v>8722.35</v>
      </c>
      <c r="O155" s="83">
        <f t="shared" si="45"/>
        <v>2.4758859253261839E-3</v>
      </c>
      <c r="P155" s="84" t="s">
        <v>438</v>
      </c>
      <c r="Q155" s="85" t="s">
        <v>26</v>
      </c>
      <c r="R155" s="89"/>
      <c r="T155" s="155"/>
      <c r="U155" s="161"/>
    </row>
    <row r="156" spans="1:25" s="86" customFormat="1" ht="20.100000000000001" customHeight="1" x14ac:dyDescent="0.25">
      <c r="A156" s="76" t="s">
        <v>198</v>
      </c>
      <c r="B156" s="77" t="s">
        <v>439</v>
      </c>
      <c r="C156" s="78" t="s">
        <v>74</v>
      </c>
      <c r="D156" s="79">
        <v>32</v>
      </c>
      <c r="E156" s="80">
        <v>35.729999999999997</v>
      </c>
      <c r="F156" s="69">
        <f t="shared" si="41"/>
        <v>1143.3599999999999</v>
      </c>
      <c r="G156" s="69">
        <f t="shared" si="42"/>
        <v>328.14</v>
      </c>
      <c r="H156" s="80">
        <v>85.4</v>
      </c>
      <c r="I156" s="70">
        <f t="shared" si="43"/>
        <v>2732.8</v>
      </c>
      <c r="J156" s="70">
        <f t="shared" si="44"/>
        <v>784.31</v>
      </c>
      <c r="K156" s="81">
        <f t="shared" si="48"/>
        <v>121.13</v>
      </c>
      <c r="L156" s="81">
        <f t="shared" si="48"/>
        <v>3876.16</v>
      </c>
      <c r="M156" s="81">
        <f t="shared" si="48"/>
        <v>1112.4499999999998</v>
      </c>
      <c r="N156" s="82">
        <f t="shared" si="49"/>
        <v>4988.6099999999997</v>
      </c>
      <c r="O156" s="83">
        <f t="shared" si="45"/>
        <v>1.4160437595305685E-3</v>
      </c>
      <c r="P156" s="84" t="s">
        <v>440</v>
      </c>
      <c r="Q156" s="85" t="s">
        <v>26</v>
      </c>
      <c r="R156" s="89"/>
      <c r="T156" s="155"/>
      <c r="U156" s="161"/>
    </row>
    <row r="157" spans="1:25" s="86" customFormat="1" ht="20.100000000000001" customHeight="1" x14ac:dyDescent="0.25">
      <c r="A157" s="76" t="s">
        <v>199</v>
      </c>
      <c r="B157" s="77" t="s">
        <v>441</v>
      </c>
      <c r="C157" s="78" t="s">
        <v>74</v>
      </c>
      <c r="D157" s="79">
        <v>32</v>
      </c>
      <c r="E157" s="80">
        <v>7.26</v>
      </c>
      <c r="F157" s="69">
        <f t="shared" si="41"/>
        <v>232.32</v>
      </c>
      <c r="G157" s="69">
        <f t="shared" si="42"/>
        <v>66.67</v>
      </c>
      <c r="H157" s="80">
        <v>51.75</v>
      </c>
      <c r="I157" s="70">
        <f t="shared" si="43"/>
        <v>1656</v>
      </c>
      <c r="J157" s="70">
        <f t="shared" si="44"/>
        <v>475.27</v>
      </c>
      <c r="K157" s="81">
        <f t="shared" si="48"/>
        <v>59.01</v>
      </c>
      <c r="L157" s="81">
        <f t="shared" si="48"/>
        <v>1888.32</v>
      </c>
      <c r="M157" s="81">
        <f t="shared" si="48"/>
        <v>541.93999999999994</v>
      </c>
      <c r="N157" s="82">
        <f t="shared" si="49"/>
        <v>2430.2600000000002</v>
      </c>
      <c r="O157" s="83">
        <f t="shared" si="45"/>
        <v>6.8984236230869116E-4</v>
      </c>
      <c r="P157" s="84" t="s">
        <v>442</v>
      </c>
      <c r="Q157" s="85" t="s">
        <v>48</v>
      </c>
      <c r="T157" s="155"/>
      <c r="U157" s="161"/>
    </row>
    <row r="158" spans="1:25" s="86" customFormat="1" ht="20.100000000000001" customHeight="1" x14ac:dyDescent="0.25">
      <c r="A158" s="76" t="s">
        <v>200</v>
      </c>
      <c r="B158" s="77" t="s">
        <v>443</v>
      </c>
      <c r="C158" s="78" t="s">
        <v>74</v>
      </c>
      <c r="D158" s="79">
        <v>32</v>
      </c>
      <c r="E158" s="80">
        <v>9.83</v>
      </c>
      <c r="F158" s="69">
        <f t="shared" si="41"/>
        <v>314.56</v>
      </c>
      <c r="G158" s="69">
        <f t="shared" si="42"/>
        <v>90.27</v>
      </c>
      <c r="H158" s="80">
        <v>69.760000000000005</v>
      </c>
      <c r="I158" s="70">
        <f t="shared" si="43"/>
        <v>2232.3200000000002</v>
      </c>
      <c r="J158" s="70">
        <f t="shared" si="44"/>
        <v>640.66999999999996</v>
      </c>
      <c r="K158" s="81">
        <f t="shared" si="48"/>
        <v>79.59</v>
      </c>
      <c r="L158" s="81">
        <f t="shared" si="48"/>
        <v>2546.88</v>
      </c>
      <c r="M158" s="81">
        <f t="shared" si="48"/>
        <v>730.93999999999994</v>
      </c>
      <c r="N158" s="82">
        <f t="shared" si="49"/>
        <v>3277.82</v>
      </c>
      <c r="O158" s="83">
        <f t="shared" si="45"/>
        <v>9.304268234767778E-4</v>
      </c>
      <c r="P158" s="84" t="s">
        <v>444</v>
      </c>
      <c r="Q158" s="85" t="s">
        <v>48</v>
      </c>
      <c r="T158" s="155"/>
      <c r="U158" s="161"/>
    </row>
    <row r="159" spans="1:25" s="86" customFormat="1" ht="20.100000000000001" customHeight="1" x14ac:dyDescent="0.25">
      <c r="A159" s="76" t="s">
        <v>201</v>
      </c>
      <c r="B159" s="77" t="s">
        <v>445</v>
      </c>
      <c r="C159" s="78" t="s">
        <v>74</v>
      </c>
      <c r="D159" s="79">
        <v>32</v>
      </c>
      <c r="E159" s="80">
        <v>17.38</v>
      </c>
      <c r="F159" s="69">
        <f t="shared" si="41"/>
        <v>556.16</v>
      </c>
      <c r="G159" s="69">
        <f t="shared" si="42"/>
        <v>159.61000000000001</v>
      </c>
      <c r="H159" s="80">
        <v>149.71</v>
      </c>
      <c r="I159" s="70">
        <f t="shared" si="43"/>
        <v>4790.72</v>
      </c>
      <c r="J159" s="70">
        <f t="shared" si="44"/>
        <v>1374.93</v>
      </c>
      <c r="K159" s="81">
        <f t="shared" si="48"/>
        <v>167.09</v>
      </c>
      <c r="L159" s="81">
        <f t="shared" si="48"/>
        <v>5346.88</v>
      </c>
      <c r="M159" s="81">
        <f t="shared" si="48"/>
        <v>1534.54</v>
      </c>
      <c r="N159" s="82">
        <f t="shared" si="49"/>
        <v>6881.42</v>
      </c>
      <c r="O159" s="83">
        <f t="shared" si="45"/>
        <v>1.953328050841586E-3</v>
      </c>
      <c r="P159" s="84" t="s">
        <v>446</v>
      </c>
      <c r="Q159" s="85" t="s">
        <v>18</v>
      </c>
      <c r="T159" s="155"/>
      <c r="U159" s="161"/>
    </row>
    <row r="160" spans="1:25" s="86" customFormat="1" ht="20.100000000000001" customHeight="1" x14ac:dyDescent="0.25">
      <c r="A160" s="76" t="s">
        <v>202</v>
      </c>
      <c r="B160" s="77" t="s">
        <v>447</v>
      </c>
      <c r="C160" s="78" t="s">
        <v>16</v>
      </c>
      <c r="D160" s="79">
        <v>25.6</v>
      </c>
      <c r="E160" s="80">
        <v>45</v>
      </c>
      <c r="F160" s="69">
        <f t="shared" si="41"/>
        <v>1152</v>
      </c>
      <c r="G160" s="69">
        <f t="shared" si="42"/>
        <v>330.62</v>
      </c>
      <c r="H160" s="80">
        <v>255</v>
      </c>
      <c r="I160" s="70">
        <f t="shared" si="43"/>
        <v>6528</v>
      </c>
      <c r="J160" s="70">
        <f t="shared" si="44"/>
        <v>1873.53</v>
      </c>
      <c r="K160" s="81">
        <f t="shared" si="48"/>
        <v>300</v>
      </c>
      <c r="L160" s="81">
        <f t="shared" si="48"/>
        <v>7680</v>
      </c>
      <c r="M160" s="81">
        <f t="shared" si="48"/>
        <v>2204.15</v>
      </c>
      <c r="N160" s="82">
        <f t="shared" si="49"/>
        <v>9884.15</v>
      </c>
      <c r="O160" s="83">
        <f t="shared" si="45"/>
        <v>2.8056690993611584E-3</v>
      </c>
      <c r="P160" s="84" t="s">
        <v>448</v>
      </c>
      <c r="Q160" s="85" t="s">
        <v>18</v>
      </c>
      <c r="S160" s="89">
        <f>H160</f>
        <v>255</v>
      </c>
      <c r="T160" s="89">
        <f>TRUNC(S160*0.15,2)</f>
        <v>38.25</v>
      </c>
      <c r="U160" s="89">
        <f>TRUNC(S160-T160,2)</f>
        <v>216.75</v>
      </c>
      <c r="V160" s="98">
        <v>45</v>
      </c>
      <c r="Y160" s="98">
        <v>255</v>
      </c>
    </row>
    <row r="161" spans="1:21" s="86" customFormat="1" ht="20.100000000000001" customHeight="1" x14ac:dyDescent="0.25">
      <c r="A161" s="76" t="s">
        <v>203</v>
      </c>
      <c r="B161" s="77" t="s">
        <v>449</v>
      </c>
      <c r="C161" s="78" t="s">
        <v>74</v>
      </c>
      <c r="D161" s="79">
        <v>22.400000000000002</v>
      </c>
      <c r="E161" s="80">
        <v>5.08</v>
      </c>
      <c r="F161" s="69">
        <f t="shared" si="41"/>
        <v>113.79</v>
      </c>
      <c r="G161" s="69">
        <f t="shared" si="42"/>
        <v>32.65</v>
      </c>
      <c r="H161" s="80">
        <v>43.63</v>
      </c>
      <c r="I161" s="70">
        <f t="shared" si="43"/>
        <v>977.31</v>
      </c>
      <c r="J161" s="70">
        <f t="shared" si="44"/>
        <v>280.48</v>
      </c>
      <c r="K161" s="81">
        <f t="shared" si="48"/>
        <v>48.71</v>
      </c>
      <c r="L161" s="81">
        <f t="shared" si="48"/>
        <v>1091.0999999999999</v>
      </c>
      <c r="M161" s="81">
        <f t="shared" si="48"/>
        <v>313.13</v>
      </c>
      <c r="N161" s="82">
        <f t="shared" si="49"/>
        <v>1404.23</v>
      </c>
      <c r="O161" s="83">
        <f t="shared" si="45"/>
        <v>3.98598232462672E-4</v>
      </c>
      <c r="P161" s="84" t="s">
        <v>450</v>
      </c>
      <c r="Q161" s="85" t="s">
        <v>48</v>
      </c>
      <c r="T161" s="155"/>
      <c r="U161" s="161"/>
    </row>
    <row r="162" spans="1:21" s="86" customFormat="1" ht="20.100000000000001" customHeight="1" x14ac:dyDescent="0.25">
      <c r="A162" s="76" t="s">
        <v>204</v>
      </c>
      <c r="B162" s="77" t="s">
        <v>451</v>
      </c>
      <c r="C162" s="78" t="s">
        <v>74</v>
      </c>
      <c r="D162" s="79">
        <v>22.400000000000002</v>
      </c>
      <c r="E162" s="80">
        <v>6.02</v>
      </c>
      <c r="F162" s="69">
        <f t="shared" si="41"/>
        <v>134.84</v>
      </c>
      <c r="G162" s="69">
        <f t="shared" si="42"/>
        <v>38.700000000000003</v>
      </c>
      <c r="H162" s="80">
        <v>48.39</v>
      </c>
      <c r="I162" s="70">
        <f t="shared" si="43"/>
        <v>1083.93</v>
      </c>
      <c r="J162" s="70">
        <f t="shared" si="44"/>
        <v>311.08</v>
      </c>
      <c r="K162" s="81">
        <f t="shared" si="48"/>
        <v>54.41</v>
      </c>
      <c r="L162" s="81">
        <f t="shared" si="48"/>
        <v>1218.77</v>
      </c>
      <c r="M162" s="81">
        <f t="shared" si="48"/>
        <v>349.78</v>
      </c>
      <c r="N162" s="82">
        <f t="shared" si="49"/>
        <v>1568.55</v>
      </c>
      <c r="O162" s="83">
        <f t="shared" si="45"/>
        <v>4.4524134759214959E-4</v>
      </c>
      <c r="P162" s="84" t="s">
        <v>452</v>
      </c>
      <c r="Q162" s="85" t="s">
        <v>48</v>
      </c>
      <c r="T162" s="155"/>
      <c r="U162" s="161"/>
    </row>
    <row r="163" spans="1:21" s="86" customFormat="1" ht="24.95" customHeight="1" x14ac:dyDescent="0.25">
      <c r="A163" s="76" t="s">
        <v>205</v>
      </c>
      <c r="B163" s="77" t="s">
        <v>453</v>
      </c>
      <c r="C163" s="78" t="s">
        <v>74</v>
      </c>
      <c r="D163" s="79">
        <v>64</v>
      </c>
      <c r="E163" s="80">
        <v>14.51</v>
      </c>
      <c r="F163" s="69">
        <f t="shared" si="41"/>
        <v>928.64</v>
      </c>
      <c r="G163" s="69">
        <f t="shared" si="42"/>
        <v>266.51</v>
      </c>
      <c r="H163" s="80">
        <v>22.24</v>
      </c>
      <c r="I163" s="70">
        <f t="shared" si="43"/>
        <v>1423.36</v>
      </c>
      <c r="J163" s="70">
        <f t="shared" si="44"/>
        <v>408.5</v>
      </c>
      <c r="K163" s="81">
        <f t="shared" si="48"/>
        <v>36.75</v>
      </c>
      <c r="L163" s="81">
        <f t="shared" si="48"/>
        <v>2352</v>
      </c>
      <c r="M163" s="81">
        <f t="shared" si="48"/>
        <v>675.01</v>
      </c>
      <c r="N163" s="82">
        <f t="shared" si="49"/>
        <v>3027.01</v>
      </c>
      <c r="O163" s="83">
        <f t="shared" si="45"/>
        <v>8.5923305701119681E-4</v>
      </c>
      <c r="P163" s="84" t="s">
        <v>454</v>
      </c>
      <c r="Q163" s="85" t="s">
        <v>26</v>
      </c>
      <c r="R163" s="89"/>
      <c r="T163" s="155"/>
      <c r="U163" s="161"/>
    </row>
    <row r="164" spans="1:21" s="86" customFormat="1" ht="24.95" customHeight="1" x14ac:dyDescent="0.25">
      <c r="A164" s="76" t="s">
        <v>206</v>
      </c>
      <c r="B164" s="77" t="s">
        <v>455</v>
      </c>
      <c r="C164" s="78" t="s">
        <v>16</v>
      </c>
      <c r="D164" s="79">
        <v>64</v>
      </c>
      <c r="E164" s="80">
        <v>117.07</v>
      </c>
      <c r="F164" s="69">
        <f t="shared" si="41"/>
        <v>7492.48</v>
      </c>
      <c r="G164" s="69">
        <f t="shared" si="42"/>
        <v>2150.34</v>
      </c>
      <c r="H164" s="80">
        <v>115.45</v>
      </c>
      <c r="I164" s="70">
        <f t="shared" si="43"/>
        <v>7388.8</v>
      </c>
      <c r="J164" s="70">
        <f t="shared" si="44"/>
        <v>2120.58</v>
      </c>
      <c r="K164" s="81">
        <f t="shared" si="48"/>
        <v>232.51999999999998</v>
      </c>
      <c r="L164" s="81">
        <f t="shared" si="48"/>
        <v>14881.279999999999</v>
      </c>
      <c r="M164" s="81">
        <f t="shared" si="48"/>
        <v>4270.92</v>
      </c>
      <c r="N164" s="82">
        <f t="shared" si="49"/>
        <v>19152.2</v>
      </c>
      <c r="O164" s="83">
        <f t="shared" si="45"/>
        <v>5.4364549025242214E-3</v>
      </c>
      <c r="P164" s="84" t="s">
        <v>456</v>
      </c>
      <c r="Q164" s="85" t="s">
        <v>105</v>
      </c>
      <c r="R164" s="89"/>
      <c r="T164" s="155"/>
      <c r="U164" s="161"/>
    </row>
    <row r="165" spans="1:21" s="86" customFormat="1" ht="35.1" customHeight="1" x14ac:dyDescent="0.25">
      <c r="A165" s="76" t="s">
        <v>207</v>
      </c>
      <c r="B165" s="77" t="s">
        <v>457</v>
      </c>
      <c r="C165" s="78" t="s">
        <v>16</v>
      </c>
      <c r="D165" s="79">
        <v>48</v>
      </c>
      <c r="E165" s="80">
        <v>4.42</v>
      </c>
      <c r="F165" s="69">
        <f t="shared" si="41"/>
        <v>212.16</v>
      </c>
      <c r="G165" s="69">
        <f t="shared" si="42"/>
        <v>60.88</v>
      </c>
      <c r="H165" s="80">
        <v>56.17</v>
      </c>
      <c r="I165" s="70">
        <f t="shared" si="43"/>
        <v>2696.16</v>
      </c>
      <c r="J165" s="70">
        <f t="shared" si="44"/>
        <v>773.79</v>
      </c>
      <c r="K165" s="81">
        <f t="shared" si="48"/>
        <v>60.59</v>
      </c>
      <c r="L165" s="81">
        <f t="shared" si="48"/>
        <v>2908.3199999999997</v>
      </c>
      <c r="M165" s="81">
        <f t="shared" si="48"/>
        <v>834.67</v>
      </c>
      <c r="N165" s="82">
        <f t="shared" si="49"/>
        <v>3742.99</v>
      </c>
      <c r="O165" s="83">
        <f t="shared" si="45"/>
        <v>1.0624678280092695E-3</v>
      </c>
      <c r="P165" s="84" t="s">
        <v>458</v>
      </c>
      <c r="Q165" s="85" t="s">
        <v>48</v>
      </c>
      <c r="R165" s="89"/>
      <c r="T165" s="155"/>
      <c r="U165" s="161"/>
    </row>
    <row r="166" spans="1:21" s="86" customFormat="1" ht="35.1" customHeight="1" x14ac:dyDescent="0.25">
      <c r="A166" s="76" t="s">
        <v>209</v>
      </c>
      <c r="B166" s="77" t="s">
        <v>459</v>
      </c>
      <c r="C166" s="78" t="s">
        <v>16</v>
      </c>
      <c r="D166" s="79">
        <v>48</v>
      </c>
      <c r="E166" s="80">
        <v>6.28</v>
      </c>
      <c r="F166" s="69">
        <f t="shared" si="41"/>
        <v>301.44</v>
      </c>
      <c r="G166" s="69">
        <f t="shared" si="42"/>
        <v>86.51</v>
      </c>
      <c r="H166" s="80">
        <v>73.400000000000006</v>
      </c>
      <c r="I166" s="70">
        <f t="shared" si="43"/>
        <v>3523.2</v>
      </c>
      <c r="J166" s="70">
        <f t="shared" si="44"/>
        <v>1011.15</v>
      </c>
      <c r="K166" s="81">
        <f t="shared" si="48"/>
        <v>79.680000000000007</v>
      </c>
      <c r="L166" s="81">
        <f t="shared" si="48"/>
        <v>3824.64</v>
      </c>
      <c r="M166" s="81">
        <f t="shared" si="48"/>
        <v>1097.6600000000001</v>
      </c>
      <c r="N166" s="82">
        <f t="shared" si="49"/>
        <v>4922.3</v>
      </c>
      <c r="O166" s="83">
        <f t="shared" si="45"/>
        <v>1.3972213096508483E-3</v>
      </c>
      <c r="P166" s="84" t="s">
        <v>460</v>
      </c>
      <c r="Q166" s="85" t="s">
        <v>26</v>
      </c>
      <c r="R166" s="89"/>
      <c r="T166" s="155"/>
      <c r="U166" s="161"/>
    </row>
    <row r="167" spans="1:21" s="86" customFormat="1" ht="24.95" customHeight="1" x14ac:dyDescent="0.25">
      <c r="A167" s="76" t="s">
        <v>211</v>
      </c>
      <c r="B167" s="77" t="s">
        <v>461</v>
      </c>
      <c r="C167" s="78" t="s">
        <v>16</v>
      </c>
      <c r="D167" s="79">
        <v>48</v>
      </c>
      <c r="E167" s="80">
        <v>12.55</v>
      </c>
      <c r="F167" s="69">
        <f t="shared" si="41"/>
        <v>602.4</v>
      </c>
      <c r="G167" s="69">
        <f t="shared" si="42"/>
        <v>172.88</v>
      </c>
      <c r="H167" s="80">
        <v>42.32</v>
      </c>
      <c r="I167" s="70">
        <f t="shared" si="43"/>
        <v>2031.36</v>
      </c>
      <c r="J167" s="70">
        <f t="shared" si="44"/>
        <v>583</v>
      </c>
      <c r="K167" s="81">
        <f t="shared" si="48"/>
        <v>54.870000000000005</v>
      </c>
      <c r="L167" s="81">
        <f t="shared" si="48"/>
        <v>2633.7599999999998</v>
      </c>
      <c r="M167" s="81">
        <f t="shared" si="48"/>
        <v>755.88</v>
      </c>
      <c r="N167" s="82">
        <f t="shared" si="49"/>
        <v>3389.64</v>
      </c>
      <c r="O167" s="83">
        <f t="shared" si="45"/>
        <v>9.6216753144767709E-4</v>
      </c>
      <c r="P167" s="84" t="s">
        <v>462</v>
      </c>
      <c r="Q167" s="85" t="s">
        <v>18</v>
      </c>
      <c r="R167" s="89"/>
      <c r="T167" s="155"/>
      <c r="U167" s="161"/>
    </row>
    <row r="168" spans="1:21" s="86" customFormat="1" ht="24.95" customHeight="1" x14ac:dyDescent="0.25">
      <c r="A168" s="76" t="s">
        <v>214</v>
      </c>
      <c r="B168" s="77" t="s">
        <v>1288</v>
      </c>
      <c r="C168" s="78" t="s">
        <v>16</v>
      </c>
      <c r="D168" s="79">
        <v>64</v>
      </c>
      <c r="E168" s="80">
        <v>7.78</v>
      </c>
      <c r="F168" s="69">
        <f t="shared" si="41"/>
        <v>497.92</v>
      </c>
      <c r="G168" s="69">
        <f t="shared" si="42"/>
        <v>142.9</v>
      </c>
      <c r="H168" s="80">
        <v>30.27</v>
      </c>
      <c r="I168" s="70">
        <f t="shared" si="43"/>
        <v>1937.28</v>
      </c>
      <c r="J168" s="70">
        <f t="shared" si="44"/>
        <v>555.99</v>
      </c>
      <c r="K168" s="81">
        <f t="shared" ref="K168" si="50">E168+H168</f>
        <v>38.049999999999997</v>
      </c>
      <c r="L168" s="81">
        <f t="shared" ref="L168" si="51">F168+I168</f>
        <v>2435.1999999999998</v>
      </c>
      <c r="M168" s="81">
        <f t="shared" ref="M168" si="52">G168+J168</f>
        <v>698.89</v>
      </c>
      <c r="N168" s="82">
        <f t="shared" ref="N168" si="53">TRUNC(SUM(L168:M168),2)</f>
        <v>3134.09</v>
      </c>
      <c r="O168" s="83">
        <f t="shared" si="45"/>
        <v>8.8962829050720743E-4</v>
      </c>
      <c r="P168" s="84" t="s">
        <v>1291</v>
      </c>
      <c r="Q168" s="85" t="s">
        <v>48</v>
      </c>
      <c r="R168" s="89"/>
      <c r="T168" s="155"/>
      <c r="U168" s="161"/>
    </row>
    <row r="169" spans="1:21" s="86" customFormat="1" ht="24.95" customHeight="1" x14ac:dyDescent="0.25">
      <c r="A169" s="76" t="s">
        <v>217</v>
      </c>
      <c r="B169" s="77" t="s">
        <v>463</v>
      </c>
      <c r="C169" s="78" t="s">
        <v>16</v>
      </c>
      <c r="D169" s="79">
        <v>48</v>
      </c>
      <c r="E169" s="80">
        <v>23.02</v>
      </c>
      <c r="F169" s="69">
        <f t="shared" si="41"/>
        <v>1104.96</v>
      </c>
      <c r="G169" s="69">
        <f t="shared" si="42"/>
        <v>317.12</v>
      </c>
      <c r="H169" s="80">
        <v>110.11</v>
      </c>
      <c r="I169" s="70">
        <f t="shared" si="43"/>
        <v>5285.28</v>
      </c>
      <c r="J169" s="70">
        <f t="shared" si="44"/>
        <v>1516.87</v>
      </c>
      <c r="K169" s="81">
        <f t="shared" si="48"/>
        <v>133.13</v>
      </c>
      <c r="L169" s="81">
        <f t="shared" si="48"/>
        <v>6390.24</v>
      </c>
      <c r="M169" s="81">
        <f t="shared" si="48"/>
        <v>1833.9899999999998</v>
      </c>
      <c r="N169" s="82">
        <f t="shared" si="49"/>
        <v>8224.23</v>
      </c>
      <c r="O169" s="83">
        <f t="shared" si="45"/>
        <v>2.3344918862055939E-3</v>
      </c>
      <c r="P169" s="84" t="s">
        <v>464</v>
      </c>
      <c r="Q169" s="85" t="s">
        <v>18</v>
      </c>
      <c r="R169" s="89"/>
      <c r="T169" s="155"/>
      <c r="U169" s="161"/>
    </row>
    <row r="170" spans="1:21" s="86" customFormat="1" ht="24.95" customHeight="1" x14ac:dyDescent="0.25">
      <c r="A170" s="76" t="s">
        <v>220</v>
      </c>
      <c r="B170" s="77" t="s">
        <v>465</v>
      </c>
      <c r="C170" s="78" t="s">
        <v>74</v>
      </c>
      <c r="D170" s="79">
        <v>32</v>
      </c>
      <c r="E170" s="80">
        <v>3.76</v>
      </c>
      <c r="F170" s="69">
        <f t="shared" si="41"/>
        <v>120.32</v>
      </c>
      <c r="G170" s="69">
        <f t="shared" si="42"/>
        <v>34.53</v>
      </c>
      <c r="H170" s="80">
        <v>53.16</v>
      </c>
      <c r="I170" s="70">
        <f t="shared" si="43"/>
        <v>1701.12</v>
      </c>
      <c r="J170" s="70">
        <f t="shared" si="44"/>
        <v>488.22</v>
      </c>
      <c r="K170" s="81">
        <f t="shared" si="48"/>
        <v>56.919999999999995</v>
      </c>
      <c r="L170" s="81">
        <f t="shared" si="48"/>
        <v>1821.4399999999998</v>
      </c>
      <c r="M170" s="81">
        <f t="shared" si="48"/>
        <v>522.75</v>
      </c>
      <c r="N170" s="82">
        <f t="shared" si="49"/>
        <v>2344.19</v>
      </c>
      <c r="O170" s="83">
        <f t="shared" si="45"/>
        <v>6.6541093022985632E-4</v>
      </c>
      <c r="P170" s="84" t="s">
        <v>466</v>
      </c>
      <c r="Q170" s="85" t="s">
        <v>18</v>
      </c>
      <c r="R170" s="89"/>
      <c r="T170" s="155"/>
      <c r="U170" s="161"/>
    </row>
    <row r="171" spans="1:21" s="86" customFormat="1" ht="35.1" customHeight="1" x14ac:dyDescent="0.25">
      <c r="A171" s="76" t="s">
        <v>223</v>
      </c>
      <c r="B171" s="77" t="s">
        <v>467</v>
      </c>
      <c r="C171" s="78" t="s">
        <v>74</v>
      </c>
      <c r="D171" s="79">
        <v>32</v>
      </c>
      <c r="E171" s="80">
        <v>6.74</v>
      </c>
      <c r="F171" s="69">
        <f t="shared" si="41"/>
        <v>215.68</v>
      </c>
      <c r="G171" s="69">
        <f t="shared" si="42"/>
        <v>61.9</v>
      </c>
      <c r="H171" s="80">
        <v>18.91</v>
      </c>
      <c r="I171" s="70">
        <f t="shared" si="43"/>
        <v>605.12</v>
      </c>
      <c r="J171" s="70">
        <f t="shared" si="44"/>
        <v>173.66</v>
      </c>
      <c r="K171" s="81">
        <f t="shared" ref="K171:M183" si="54">E171+H171</f>
        <v>25.65</v>
      </c>
      <c r="L171" s="81">
        <f t="shared" si="54"/>
        <v>820.8</v>
      </c>
      <c r="M171" s="81">
        <f t="shared" si="54"/>
        <v>235.56</v>
      </c>
      <c r="N171" s="82">
        <f t="shared" si="49"/>
        <v>1056.3599999999999</v>
      </c>
      <c r="O171" s="83">
        <f t="shared" si="45"/>
        <v>2.998534633530605E-4</v>
      </c>
      <c r="P171" s="84" t="s">
        <v>468</v>
      </c>
      <c r="Q171" s="85" t="s">
        <v>18</v>
      </c>
      <c r="R171" s="89"/>
      <c r="T171" s="155"/>
      <c r="U171" s="161"/>
    </row>
    <row r="172" spans="1:21" s="86" customFormat="1" ht="24.95" customHeight="1" x14ac:dyDescent="0.25">
      <c r="A172" s="76" t="s">
        <v>225</v>
      </c>
      <c r="B172" s="77" t="s">
        <v>469</v>
      </c>
      <c r="C172" s="78" t="s">
        <v>74</v>
      </c>
      <c r="D172" s="79">
        <v>32</v>
      </c>
      <c r="E172" s="80">
        <v>10.29</v>
      </c>
      <c r="F172" s="69">
        <f t="shared" si="41"/>
        <v>329.28</v>
      </c>
      <c r="G172" s="69">
        <f t="shared" si="42"/>
        <v>94.5</v>
      </c>
      <c r="H172" s="80">
        <v>120.91</v>
      </c>
      <c r="I172" s="70">
        <f t="shared" si="43"/>
        <v>3869.12</v>
      </c>
      <c r="J172" s="70">
        <f t="shared" si="44"/>
        <v>1110.43</v>
      </c>
      <c r="K172" s="81">
        <f t="shared" si="54"/>
        <v>131.19999999999999</v>
      </c>
      <c r="L172" s="81">
        <f t="shared" si="54"/>
        <v>4198.3999999999996</v>
      </c>
      <c r="M172" s="81">
        <f t="shared" si="54"/>
        <v>1204.93</v>
      </c>
      <c r="N172" s="82">
        <f t="shared" si="49"/>
        <v>5403.33</v>
      </c>
      <c r="O172" s="83">
        <f t="shared" si="45"/>
        <v>1.5337642604221029E-3</v>
      </c>
      <c r="P172" s="84" t="s">
        <v>470</v>
      </c>
      <c r="Q172" s="85" t="s">
        <v>18</v>
      </c>
      <c r="R172" s="89"/>
      <c r="T172" s="155"/>
      <c r="U172" s="161"/>
    </row>
    <row r="173" spans="1:21" s="86" customFormat="1" ht="24.95" customHeight="1" x14ac:dyDescent="0.25">
      <c r="A173" s="76" t="s">
        <v>226</v>
      </c>
      <c r="B173" s="77" t="s">
        <v>471</v>
      </c>
      <c r="C173" s="78" t="s">
        <v>74</v>
      </c>
      <c r="D173" s="79">
        <v>32</v>
      </c>
      <c r="E173" s="80">
        <v>6.85</v>
      </c>
      <c r="F173" s="69">
        <f t="shared" si="41"/>
        <v>219.2</v>
      </c>
      <c r="G173" s="69">
        <f t="shared" si="42"/>
        <v>62.91</v>
      </c>
      <c r="H173" s="80">
        <v>139.96</v>
      </c>
      <c r="I173" s="70">
        <f t="shared" si="43"/>
        <v>4478.72</v>
      </c>
      <c r="J173" s="70">
        <f t="shared" si="44"/>
        <v>1285.3900000000001</v>
      </c>
      <c r="K173" s="81">
        <f t="shared" si="54"/>
        <v>146.81</v>
      </c>
      <c r="L173" s="81">
        <f t="shared" si="54"/>
        <v>4697.92</v>
      </c>
      <c r="M173" s="81">
        <f t="shared" si="54"/>
        <v>1348.3000000000002</v>
      </c>
      <c r="N173" s="82">
        <f t="shared" si="49"/>
        <v>6046.22</v>
      </c>
      <c r="O173" s="83">
        <f t="shared" si="45"/>
        <v>1.7162520421016905E-3</v>
      </c>
      <c r="P173" s="84" t="s">
        <v>472</v>
      </c>
      <c r="Q173" s="85" t="s">
        <v>18</v>
      </c>
      <c r="R173" s="89"/>
      <c r="T173" s="155"/>
      <c r="U173" s="161"/>
    </row>
    <row r="174" spans="1:21" s="86" customFormat="1" ht="24.95" customHeight="1" x14ac:dyDescent="0.25">
      <c r="A174" s="76" t="s">
        <v>227</v>
      </c>
      <c r="B174" s="77" t="s">
        <v>473</v>
      </c>
      <c r="C174" s="78" t="s">
        <v>16</v>
      </c>
      <c r="D174" s="79">
        <v>96</v>
      </c>
      <c r="E174" s="80">
        <v>25.13</v>
      </c>
      <c r="F174" s="69">
        <f t="shared" si="41"/>
        <v>2412.48</v>
      </c>
      <c r="G174" s="69">
        <f t="shared" si="42"/>
        <v>692.38</v>
      </c>
      <c r="H174" s="80">
        <v>28.97</v>
      </c>
      <c r="I174" s="70">
        <f t="shared" si="43"/>
        <v>2781.12</v>
      </c>
      <c r="J174" s="70">
        <f t="shared" si="44"/>
        <v>798.18</v>
      </c>
      <c r="K174" s="81">
        <f t="shared" si="54"/>
        <v>54.099999999999994</v>
      </c>
      <c r="L174" s="81">
        <f t="shared" si="54"/>
        <v>5193.6000000000004</v>
      </c>
      <c r="M174" s="81">
        <f t="shared" si="54"/>
        <v>1490.56</v>
      </c>
      <c r="N174" s="82">
        <f t="shared" si="49"/>
        <v>6684.16</v>
      </c>
      <c r="O174" s="83">
        <f t="shared" si="45"/>
        <v>1.8973347396777549E-3</v>
      </c>
      <c r="P174" s="84" t="s">
        <v>474</v>
      </c>
      <c r="Q174" s="85" t="s">
        <v>48</v>
      </c>
      <c r="R174" s="89"/>
      <c r="T174" s="155"/>
      <c r="U174" s="161"/>
    </row>
    <row r="175" spans="1:21" s="86" customFormat="1" ht="35.1" customHeight="1" x14ac:dyDescent="0.25">
      <c r="A175" s="76" t="s">
        <v>228</v>
      </c>
      <c r="B175" s="77" t="s">
        <v>475</v>
      </c>
      <c r="C175" s="78" t="s">
        <v>16</v>
      </c>
      <c r="D175" s="79">
        <v>96</v>
      </c>
      <c r="E175" s="80">
        <v>17.760000000000002</v>
      </c>
      <c r="F175" s="69">
        <f t="shared" si="41"/>
        <v>1704.96</v>
      </c>
      <c r="G175" s="69">
        <f t="shared" si="42"/>
        <v>489.32</v>
      </c>
      <c r="H175" s="80">
        <v>114.42</v>
      </c>
      <c r="I175" s="70">
        <f t="shared" si="43"/>
        <v>10984.32</v>
      </c>
      <c r="J175" s="70">
        <f t="shared" si="44"/>
        <v>3152.49</v>
      </c>
      <c r="K175" s="81">
        <f t="shared" si="54"/>
        <v>132.18</v>
      </c>
      <c r="L175" s="81">
        <f t="shared" si="54"/>
        <v>12689.279999999999</v>
      </c>
      <c r="M175" s="81">
        <f t="shared" si="54"/>
        <v>3641.81</v>
      </c>
      <c r="N175" s="82">
        <f t="shared" si="49"/>
        <v>16331.09</v>
      </c>
      <c r="O175" s="83">
        <f t="shared" si="45"/>
        <v>4.635667667112096E-3</v>
      </c>
      <c r="P175" s="84" t="s">
        <v>476</v>
      </c>
      <c r="Q175" s="85" t="s">
        <v>48</v>
      </c>
      <c r="R175" s="89"/>
      <c r="T175" s="155"/>
      <c r="U175" s="161"/>
    </row>
    <row r="176" spans="1:21" s="86" customFormat="1" ht="35.1" customHeight="1" x14ac:dyDescent="0.25">
      <c r="A176" s="76" t="s">
        <v>229</v>
      </c>
      <c r="B176" s="77" t="s">
        <v>477</v>
      </c>
      <c r="C176" s="78" t="s">
        <v>16</v>
      </c>
      <c r="D176" s="79">
        <v>96</v>
      </c>
      <c r="E176" s="80">
        <v>28.59</v>
      </c>
      <c r="F176" s="69">
        <f t="shared" si="41"/>
        <v>2744.64</v>
      </c>
      <c r="G176" s="69">
        <f t="shared" si="42"/>
        <v>787.71</v>
      </c>
      <c r="H176" s="80">
        <v>91.35</v>
      </c>
      <c r="I176" s="70">
        <f t="shared" si="43"/>
        <v>8769.6</v>
      </c>
      <c r="J176" s="70">
        <f t="shared" si="44"/>
        <v>2516.87</v>
      </c>
      <c r="K176" s="81">
        <f t="shared" si="54"/>
        <v>119.94</v>
      </c>
      <c r="L176" s="81">
        <f t="shared" si="54"/>
        <v>11514.24</v>
      </c>
      <c r="M176" s="81">
        <f t="shared" si="54"/>
        <v>3304.58</v>
      </c>
      <c r="N176" s="82">
        <f t="shared" si="49"/>
        <v>14818.82</v>
      </c>
      <c r="O176" s="83">
        <f t="shared" si="45"/>
        <v>4.2064016999939424E-3</v>
      </c>
      <c r="P176" s="84" t="s">
        <v>478</v>
      </c>
      <c r="Q176" s="85" t="s">
        <v>18</v>
      </c>
      <c r="R176" s="89"/>
      <c r="T176" s="155"/>
      <c r="U176" s="161"/>
    </row>
    <row r="177" spans="1:21" s="86" customFormat="1" ht="24.95" customHeight="1" x14ac:dyDescent="0.25">
      <c r="A177" s="76" t="s">
        <v>230</v>
      </c>
      <c r="B177" s="77" t="s">
        <v>479</v>
      </c>
      <c r="C177" s="78" t="s">
        <v>16</v>
      </c>
      <c r="D177" s="79">
        <v>64</v>
      </c>
      <c r="E177" s="80">
        <v>6.52</v>
      </c>
      <c r="F177" s="69">
        <f t="shared" si="41"/>
        <v>417.28</v>
      </c>
      <c r="G177" s="69">
        <f t="shared" si="42"/>
        <v>119.75</v>
      </c>
      <c r="H177" s="80">
        <v>53.43</v>
      </c>
      <c r="I177" s="70">
        <f t="shared" si="43"/>
        <v>3419.52</v>
      </c>
      <c r="J177" s="70">
        <f t="shared" si="44"/>
        <v>981.4</v>
      </c>
      <c r="K177" s="81">
        <f t="shared" si="54"/>
        <v>59.95</v>
      </c>
      <c r="L177" s="81">
        <f t="shared" si="54"/>
        <v>3836.8</v>
      </c>
      <c r="M177" s="81">
        <f t="shared" si="54"/>
        <v>1101.1500000000001</v>
      </c>
      <c r="N177" s="82">
        <f t="shared" si="49"/>
        <v>4937.95</v>
      </c>
      <c r="O177" s="92">
        <f t="shared" si="45"/>
        <v>1.4016636462609766E-3</v>
      </c>
      <c r="P177" s="84" t="s">
        <v>480</v>
      </c>
      <c r="Q177" s="85" t="s">
        <v>26</v>
      </c>
      <c r="R177" s="89"/>
      <c r="T177" s="155"/>
      <c r="U177" s="161"/>
    </row>
    <row r="178" spans="1:21" s="86" customFormat="1" ht="24.95" customHeight="1" x14ac:dyDescent="0.25">
      <c r="A178" s="76" t="s">
        <v>233</v>
      </c>
      <c r="B178" s="77" t="s">
        <v>481</v>
      </c>
      <c r="C178" s="78" t="s">
        <v>16</v>
      </c>
      <c r="D178" s="79">
        <v>9.6</v>
      </c>
      <c r="E178" s="80">
        <v>17.75</v>
      </c>
      <c r="F178" s="69">
        <f t="shared" si="41"/>
        <v>170.4</v>
      </c>
      <c r="G178" s="69">
        <f t="shared" si="42"/>
        <v>48.9</v>
      </c>
      <c r="H178" s="80">
        <v>29.35</v>
      </c>
      <c r="I178" s="70">
        <f t="shared" si="43"/>
        <v>281.76</v>
      </c>
      <c r="J178" s="70">
        <f t="shared" si="44"/>
        <v>80.86</v>
      </c>
      <c r="K178" s="81">
        <f t="shared" si="54"/>
        <v>47.1</v>
      </c>
      <c r="L178" s="81">
        <f t="shared" si="54"/>
        <v>452.15999999999997</v>
      </c>
      <c r="M178" s="81">
        <f t="shared" si="54"/>
        <v>129.76</v>
      </c>
      <c r="N178" s="82">
        <f t="shared" si="49"/>
        <v>581.91999999999996</v>
      </c>
      <c r="O178" s="83">
        <f t="shared" si="45"/>
        <v>1.6518111949942536E-4</v>
      </c>
      <c r="P178" s="84" t="s">
        <v>1265</v>
      </c>
      <c r="Q178" s="85" t="s">
        <v>18</v>
      </c>
      <c r="R178" s="89"/>
      <c r="T178" s="155"/>
      <c r="U178" s="161"/>
    </row>
    <row r="179" spans="1:21" s="86" customFormat="1" ht="24.95" customHeight="1" x14ac:dyDescent="0.25">
      <c r="A179" s="76" t="s">
        <v>236</v>
      </c>
      <c r="B179" s="77" t="s">
        <v>482</v>
      </c>
      <c r="C179" s="78" t="s">
        <v>16</v>
      </c>
      <c r="D179" s="79">
        <v>12.8</v>
      </c>
      <c r="E179" s="80">
        <v>12.6</v>
      </c>
      <c r="F179" s="69">
        <f t="shared" si="41"/>
        <v>161.28</v>
      </c>
      <c r="G179" s="69">
        <f t="shared" si="42"/>
        <v>46.28</v>
      </c>
      <c r="H179" s="80">
        <v>37.24</v>
      </c>
      <c r="I179" s="70">
        <f t="shared" si="43"/>
        <v>476.67</v>
      </c>
      <c r="J179" s="70">
        <f t="shared" si="44"/>
        <v>136.80000000000001</v>
      </c>
      <c r="K179" s="81">
        <f t="shared" si="54"/>
        <v>49.84</v>
      </c>
      <c r="L179" s="81">
        <f t="shared" si="54"/>
        <v>637.95000000000005</v>
      </c>
      <c r="M179" s="81">
        <f t="shared" si="54"/>
        <v>183.08</v>
      </c>
      <c r="N179" s="82">
        <f t="shared" si="49"/>
        <v>821.03</v>
      </c>
      <c r="O179" s="83">
        <f t="shared" si="45"/>
        <v>2.3305377808395178E-4</v>
      </c>
      <c r="P179" s="84" t="s">
        <v>1266</v>
      </c>
      <c r="Q179" s="85" t="s">
        <v>18</v>
      </c>
      <c r="R179" s="89"/>
      <c r="T179" s="155"/>
      <c r="U179" s="161"/>
    </row>
    <row r="180" spans="1:21" s="86" customFormat="1" ht="24.95" customHeight="1" x14ac:dyDescent="0.25">
      <c r="A180" s="76" t="s">
        <v>239</v>
      </c>
      <c r="B180" s="77" t="s">
        <v>483</v>
      </c>
      <c r="C180" s="78" t="s">
        <v>74</v>
      </c>
      <c r="D180" s="79">
        <v>32</v>
      </c>
      <c r="E180" s="80">
        <v>26.87</v>
      </c>
      <c r="F180" s="69">
        <f t="shared" si="41"/>
        <v>859.84</v>
      </c>
      <c r="G180" s="69">
        <f t="shared" si="42"/>
        <v>246.77</v>
      </c>
      <c r="H180" s="80">
        <v>12.06</v>
      </c>
      <c r="I180" s="70">
        <f t="shared" si="43"/>
        <v>385.92</v>
      </c>
      <c r="J180" s="70">
        <f t="shared" si="44"/>
        <v>110.75</v>
      </c>
      <c r="K180" s="81">
        <f t="shared" si="54"/>
        <v>38.93</v>
      </c>
      <c r="L180" s="81">
        <f t="shared" si="54"/>
        <v>1245.76</v>
      </c>
      <c r="M180" s="81">
        <f t="shared" si="54"/>
        <v>357.52</v>
      </c>
      <c r="N180" s="82">
        <f t="shared" si="49"/>
        <v>1603.28</v>
      </c>
      <c r="O180" s="83">
        <f t="shared" si="45"/>
        <v>4.5509964474676714E-4</v>
      </c>
      <c r="P180" s="84" t="s">
        <v>1267</v>
      </c>
      <c r="Q180" s="85" t="s">
        <v>18</v>
      </c>
      <c r="R180" s="89"/>
      <c r="T180" s="155"/>
      <c r="U180" s="161"/>
    </row>
    <row r="181" spans="1:21" s="86" customFormat="1" ht="24.95" customHeight="1" x14ac:dyDescent="0.25">
      <c r="A181" s="76" t="s">
        <v>240</v>
      </c>
      <c r="B181" s="77" t="s">
        <v>484</v>
      </c>
      <c r="C181" s="78" t="s">
        <v>16</v>
      </c>
      <c r="D181" s="79">
        <v>16</v>
      </c>
      <c r="E181" s="80">
        <v>1.86</v>
      </c>
      <c r="F181" s="69">
        <f t="shared" si="41"/>
        <v>29.76</v>
      </c>
      <c r="G181" s="69">
        <f t="shared" si="42"/>
        <v>8.5399999999999991</v>
      </c>
      <c r="H181" s="80">
        <v>47.66</v>
      </c>
      <c r="I181" s="70">
        <f t="shared" si="43"/>
        <v>762.56</v>
      </c>
      <c r="J181" s="70">
        <f t="shared" si="44"/>
        <v>218.85</v>
      </c>
      <c r="K181" s="81">
        <f t="shared" si="54"/>
        <v>49.519999999999996</v>
      </c>
      <c r="L181" s="81">
        <f t="shared" si="54"/>
        <v>792.31999999999994</v>
      </c>
      <c r="M181" s="81">
        <f t="shared" si="54"/>
        <v>227.39</v>
      </c>
      <c r="N181" s="82">
        <f t="shared" si="49"/>
        <v>1019.71</v>
      </c>
      <c r="O181" s="83">
        <f t="shared" si="45"/>
        <v>2.8945016387950075E-4</v>
      </c>
      <c r="P181" s="84" t="s">
        <v>1268</v>
      </c>
      <c r="Q181" s="85" t="s">
        <v>18</v>
      </c>
      <c r="R181" s="89"/>
      <c r="T181" s="155"/>
      <c r="U181" s="161"/>
    </row>
    <row r="182" spans="1:21" s="86" customFormat="1" ht="24.95" customHeight="1" x14ac:dyDescent="0.25">
      <c r="A182" s="76" t="s">
        <v>243</v>
      </c>
      <c r="B182" s="77" t="s">
        <v>485</v>
      </c>
      <c r="C182" s="78" t="s">
        <v>16</v>
      </c>
      <c r="D182" s="79">
        <v>16</v>
      </c>
      <c r="E182" s="80">
        <v>3.65</v>
      </c>
      <c r="F182" s="69">
        <f t="shared" si="41"/>
        <v>58.4</v>
      </c>
      <c r="G182" s="69">
        <f t="shared" si="42"/>
        <v>16.760000000000002</v>
      </c>
      <c r="H182" s="80">
        <v>24.96</v>
      </c>
      <c r="I182" s="70">
        <f t="shared" si="43"/>
        <v>399.36</v>
      </c>
      <c r="J182" s="70">
        <f t="shared" si="44"/>
        <v>114.61</v>
      </c>
      <c r="K182" s="81">
        <f t="shared" si="54"/>
        <v>28.61</v>
      </c>
      <c r="L182" s="81">
        <f t="shared" si="54"/>
        <v>457.76</v>
      </c>
      <c r="M182" s="81">
        <f t="shared" si="54"/>
        <v>131.37</v>
      </c>
      <c r="N182" s="82">
        <f t="shared" si="49"/>
        <v>589.13</v>
      </c>
      <c r="O182" s="83">
        <f t="shared" si="45"/>
        <v>1.6722771674920346E-4</v>
      </c>
      <c r="P182" s="84" t="s">
        <v>1269</v>
      </c>
      <c r="Q182" s="85" t="s">
        <v>18</v>
      </c>
      <c r="R182" s="89"/>
      <c r="T182" s="155"/>
      <c r="U182" s="161"/>
    </row>
    <row r="183" spans="1:21" s="86" customFormat="1" ht="27" customHeight="1" x14ac:dyDescent="0.25">
      <c r="A183" s="76" t="s">
        <v>244</v>
      </c>
      <c r="B183" s="77" t="s">
        <v>486</v>
      </c>
      <c r="C183" s="78" t="s">
        <v>16</v>
      </c>
      <c r="D183" s="79">
        <v>16</v>
      </c>
      <c r="E183" s="80">
        <v>46.18</v>
      </c>
      <c r="F183" s="69">
        <f t="shared" si="41"/>
        <v>738.88</v>
      </c>
      <c r="G183" s="69">
        <f t="shared" si="42"/>
        <v>212.05</v>
      </c>
      <c r="H183" s="80">
        <v>38.47</v>
      </c>
      <c r="I183" s="70">
        <f t="shared" si="43"/>
        <v>615.52</v>
      </c>
      <c r="J183" s="70">
        <f t="shared" si="44"/>
        <v>176.65</v>
      </c>
      <c r="K183" s="81">
        <f t="shared" si="54"/>
        <v>84.65</v>
      </c>
      <c r="L183" s="81">
        <f t="shared" si="54"/>
        <v>1354.4</v>
      </c>
      <c r="M183" s="81">
        <f t="shared" si="54"/>
        <v>388.70000000000005</v>
      </c>
      <c r="N183" s="82">
        <f t="shared" si="49"/>
        <v>1743.1</v>
      </c>
      <c r="O183" s="83">
        <f t="shared" si="45"/>
        <v>4.9478830320224144E-4</v>
      </c>
      <c r="P183" s="84" t="s">
        <v>1270</v>
      </c>
      <c r="Q183" s="85" t="s">
        <v>18</v>
      </c>
      <c r="R183" s="89"/>
      <c r="T183" s="155"/>
      <c r="U183" s="161"/>
    </row>
    <row r="184" spans="1:21" s="86" customFormat="1" ht="24.95" customHeight="1" x14ac:dyDescent="0.25">
      <c r="A184" s="76" t="s">
        <v>245</v>
      </c>
      <c r="B184" s="77" t="s">
        <v>1281</v>
      </c>
      <c r="C184" s="78" t="s">
        <v>16</v>
      </c>
      <c r="D184" s="79">
        <v>16</v>
      </c>
      <c r="E184" s="80">
        <v>10.029999999999999</v>
      </c>
      <c r="F184" s="69">
        <f t="shared" si="41"/>
        <v>160.47999999999999</v>
      </c>
      <c r="G184" s="69">
        <f t="shared" si="42"/>
        <v>46.05</v>
      </c>
      <c r="H184" s="80">
        <v>17.41</v>
      </c>
      <c r="I184" s="70">
        <f t="shared" si="43"/>
        <v>278.56</v>
      </c>
      <c r="J184" s="70">
        <f t="shared" si="44"/>
        <v>79.94</v>
      </c>
      <c r="K184" s="81">
        <f t="shared" ref="K184:M191" si="55">E184+H184</f>
        <v>27.439999999999998</v>
      </c>
      <c r="L184" s="81">
        <f t="shared" si="55"/>
        <v>439.03999999999996</v>
      </c>
      <c r="M184" s="81">
        <f t="shared" si="55"/>
        <v>125.99</v>
      </c>
      <c r="N184" s="82">
        <f t="shared" ref="N184:N195" si="56">TRUNC(SUM(L184:M184),2)</f>
        <v>565.03</v>
      </c>
      <c r="O184" s="83">
        <f t="shared" si="45"/>
        <v>1.6038680222497993E-4</v>
      </c>
      <c r="P184" s="84" t="s">
        <v>487</v>
      </c>
      <c r="Q184" s="85" t="s">
        <v>18</v>
      </c>
      <c r="T184" s="155"/>
      <c r="U184" s="161"/>
    </row>
    <row r="185" spans="1:21" s="86" customFormat="1" ht="24.95" customHeight="1" x14ac:dyDescent="0.25">
      <c r="A185" s="76" t="s">
        <v>246</v>
      </c>
      <c r="B185" s="77" t="s">
        <v>1282</v>
      </c>
      <c r="C185" s="78" t="s">
        <v>16</v>
      </c>
      <c r="D185" s="79">
        <v>16</v>
      </c>
      <c r="E185" s="80">
        <v>28.74</v>
      </c>
      <c r="F185" s="69">
        <f t="shared" si="41"/>
        <v>459.84</v>
      </c>
      <c r="G185" s="69">
        <f t="shared" si="42"/>
        <v>131.97</v>
      </c>
      <c r="H185" s="80">
        <v>55.97</v>
      </c>
      <c r="I185" s="70">
        <f t="shared" si="43"/>
        <v>895.52</v>
      </c>
      <c r="J185" s="70">
        <f t="shared" si="44"/>
        <v>257.01</v>
      </c>
      <c r="K185" s="81">
        <f t="shared" ref="K185:K187" si="57">E185+H185</f>
        <v>84.71</v>
      </c>
      <c r="L185" s="81">
        <f t="shared" ref="L185:L187" si="58">F185+I185</f>
        <v>1355.36</v>
      </c>
      <c r="M185" s="81">
        <f t="shared" ref="M185:M187" si="59">G185+J185</f>
        <v>388.98</v>
      </c>
      <c r="N185" s="82">
        <f t="shared" ref="N185:N187" si="60">TRUNC(SUM(L185:M185),2)</f>
        <v>1744.34</v>
      </c>
      <c r="O185" s="83">
        <f t="shared" si="45"/>
        <v>4.9514028386655844E-4</v>
      </c>
      <c r="P185" s="84" t="s">
        <v>1292</v>
      </c>
      <c r="Q185" s="85" t="s">
        <v>18</v>
      </c>
      <c r="T185" s="155"/>
      <c r="U185" s="161"/>
    </row>
    <row r="186" spans="1:21" s="86" customFormat="1" ht="24.95" customHeight="1" x14ac:dyDescent="0.25">
      <c r="A186" s="76" t="s">
        <v>247</v>
      </c>
      <c r="B186" s="77" t="s">
        <v>488</v>
      </c>
      <c r="C186" s="78" t="s">
        <v>16</v>
      </c>
      <c r="D186" s="79">
        <v>16</v>
      </c>
      <c r="E186" s="80">
        <v>13</v>
      </c>
      <c r="F186" s="69">
        <f t="shared" si="41"/>
        <v>208</v>
      </c>
      <c r="G186" s="69">
        <f t="shared" si="42"/>
        <v>59.69</v>
      </c>
      <c r="H186" s="80">
        <v>31.83</v>
      </c>
      <c r="I186" s="70">
        <f t="shared" si="43"/>
        <v>509.28</v>
      </c>
      <c r="J186" s="70">
        <f t="shared" si="44"/>
        <v>146.16</v>
      </c>
      <c r="K186" s="81">
        <f t="shared" si="57"/>
        <v>44.83</v>
      </c>
      <c r="L186" s="81">
        <f t="shared" si="58"/>
        <v>717.28</v>
      </c>
      <c r="M186" s="81">
        <f t="shared" si="59"/>
        <v>205.85</v>
      </c>
      <c r="N186" s="82">
        <f t="shared" si="60"/>
        <v>923.13</v>
      </c>
      <c r="O186" s="83">
        <f t="shared" si="45"/>
        <v>2.6203541181520578E-4</v>
      </c>
      <c r="P186" s="84" t="s">
        <v>489</v>
      </c>
      <c r="Q186" s="85" t="s">
        <v>18</v>
      </c>
      <c r="T186" s="155"/>
      <c r="U186" s="161"/>
    </row>
    <row r="187" spans="1:21" s="86" customFormat="1" ht="24.95" customHeight="1" x14ac:dyDescent="0.25">
      <c r="A187" s="76" t="s">
        <v>248</v>
      </c>
      <c r="B187" s="77" t="s">
        <v>503</v>
      </c>
      <c r="C187" s="78" t="s">
        <v>16</v>
      </c>
      <c r="D187" s="79">
        <v>16</v>
      </c>
      <c r="E187" s="80">
        <v>35.020000000000003</v>
      </c>
      <c r="F187" s="69">
        <f t="shared" si="41"/>
        <v>560.32000000000005</v>
      </c>
      <c r="G187" s="69">
        <f t="shared" si="42"/>
        <v>160.81</v>
      </c>
      <c r="H187" s="80">
        <v>80.77</v>
      </c>
      <c r="I187" s="70">
        <f t="shared" si="43"/>
        <v>1292.32</v>
      </c>
      <c r="J187" s="70">
        <f t="shared" si="44"/>
        <v>370.89</v>
      </c>
      <c r="K187" s="81">
        <f t="shared" si="57"/>
        <v>115.78999999999999</v>
      </c>
      <c r="L187" s="81">
        <f t="shared" si="58"/>
        <v>1852.6399999999999</v>
      </c>
      <c r="M187" s="81">
        <f t="shared" si="59"/>
        <v>531.70000000000005</v>
      </c>
      <c r="N187" s="82">
        <f t="shared" si="60"/>
        <v>2384.34</v>
      </c>
      <c r="O187" s="83">
        <f t="shared" si="45"/>
        <v>6.7680772351398806E-4</v>
      </c>
      <c r="P187" s="84" t="s">
        <v>1293</v>
      </c>
      <c r="Q187" s="85" t="s">
        <v>18</v>
      </c>
      <c r="T187" s="155"/>
      <c r="U187" s="161"/>
    </row>
    <row r="188" spans="1:21" s="86" customFormat="1" ht="20.100000000000001" customHeight="1" x14ac:dyDescent="0.25">
      <c r="A188" s="76" t="s">
        <v>251</v>
      </c>
      <c r="B188" s="77" t="s">
        <v>490</v>
      </c>
      <c r="C188" s="78" t="s">
        <v>74</v>
      </c>
      <c r="D188" s="79">
        <v>16</v>
      </c>
      <c r="E188" s="80">
        <v>11.71</v>
      </c>
      <c r="F188" s="69">
        <f t="shared" si="41"/>
        <v>187.36</v>
      </c>
      <c r="G188" s="69">
        <f t="shared" si="42"/>
        <v>53.77</v>
      </c>
      <c r="H188" s="80">
        <v>52.43</v>
      </c>
      <c r="I188" s="70">
        <f t="shared" si="43"/>
        <v>838.88</v>
      </c>
      <c r="J188" s="70">
        <f t="shared" si="44"/>
        <v>240.75</v>
      </c>
      <c r="K188" s="81">
        <f t="shared" si="55"/>
        <v>64.14</v>
      </c>
      <c r="L188" s="81">
        <f t="shared" si="55"/>
        <v>1026.24</v>
      </c>
      <c r="M188" s="81">
        <f t="shared" si="55"/>
        <v>294.52</v>
      </c>
      <c r="N188" s="82">
        <f t="shared" si="56"/>
        <v>1320.76</v>
      </c>
      <c r="O188" s="83">
        <f t="shared" si="45"/>
        <v>3.7490482435740489E-4</v>
      </c>
      <c r="P188" s="84" t="s">
        <v>491</v>
      </c>
      <c r="Q188" s="85" t="s">
        <v>48</v>
      </c>
      <c r="T188" s="155"/>
      <c r="U188" s="161"/>
    </row>
    <row r="189" spans="1:21" s="86" customFormat="1" ht="20.100000000000001" customHeight="1" x14ac:dyDescent="0.25">
      <c r="A189" s="76" t="s">
        <v>254</v>
      </c>
      <c r="B189" s="77" t="s">
        <v>492</v>
      </c>
      <c r="C189" s="78" t="s">
        <v>16</v>
      </c>
      <c r="D189" s="79">
        <v>6.4</v>
      </c>
      <c r="E189" s="80">
        <v>19.86</v>
      </c>
      <c r="F189" s="69">
        <f t="shared" si="41"/>
        <v>127.1</v>
      </c>
      <c r="G189" s="69">
        <f t="shared" si="42"/>
        <v>36.47</v>
      </c>
      <c r="H189" s="80">
        <v>95.72</v>
      </c>
      <c r="I189" s="70">
        <f t="shared" si="43"/>
        <v>612.6</v>
      </c>
      <c r="J189" s="70">
        <f t="shared" si="44"/>
        <v>175.81</v>
      </c>
      <c r="K189" s="81">
        <f t="shared" si="55"/>
        <v>115.58</v>
      </c>
      <c r="L189" s="81">
        <f t="shared" si="55"/>
        <v>739.7</v>
      </c>
      <c r="M189" s="81">
        <f t="shared" si="55"/>
        <v>212.28</v>
      </c>
      <c r="N189" s="82">
        <f t="shared" si="56"/>
        <v>951.98</v>
      </c>
      <c r="O189" s="83">
        <f t="shared" si="45"/>
        <v>2.7022463936806257E-4</v>
      </c>
      <c r="P189" s="84" t="s">
        <v>493</v>
      </c>
      <c r="Q189" s="85" t="s">
        <v>119</v>
      </c>
      <c r="T189" s="155"/>
      <c r="U189" s="161"/>
    </row>
    <row r="190" spans="1:21" s="86" customFormat="1" ht="24.95" customHeight="1" x14ac:dyDescent="0.25">
      <c r="A190" s="76" t="s">
        <v>255</v>
      </c>
      <c r="B190" s="77" t="s">
        <v>1843</v>
      </c>
      <c r="C190" s="78" t="s">
        <v>74</v>
      </c>
      <c r="D190" s="79">
        <v>10</v>
      </c>
      <c r="E190" s="80">
        <v>1.98</v>
      </c>
      <c r="F190" s="69">
        <f t="shared" si="41"/>
        <v>19.8</v>
      </c>
      <c r="G190" s="69">
        <f t="shared" si="42"/>
        <v>5.68</v>
      </c>
      <c r="H190" s="80">
        <v>21.01</v>
      </c>
      <c r="I190" s="70">
        <f t="shared" si="43"/>
        <v>210.1</v>
      </c>
      <c r="J190" s="70">
        <f t="shared" si="44"/>
        <v>60.29</v>
      </c>
      <c r="K190" s="81">
        <f t="shared" si="55"/>
        <v>22.990000000000002</v>
      </c>
      <c r="L190" s="81">
        <f t="shared" si="55"/>
        <v>229.9</v>
      </c>
      <c r="M190" s="81">
        <f t="shared" si="55"/>
        <v>65.97</v>
      </c>
      <c r="N190" s="82">
        <f t="shared" si="56"/>
        <v>295.87</v>
      </c>
      <c r="O190" s="83">
        <f t="shared" si="45"/>
        <v>8.3984289638257823E-5</v>
      </c>
      <c r="P190" s="84" t="s">
        <v>494</v>
      </c>
      <c r="Q190" s="85" t="s">
        <v>26</v>
      </c>
      <c r="R190" s="89"/>
      <c r="T190" s="155"/>
      <c r="U190" s="161"/>
    </row>
    <row r="191" spans="1:21" s="86" customFormat="1" ht="24.95" customHeight="1" x14ac:dyDescent="0.25">
      <c r="A191" s="76" t="s">
        <v>258</v>
      </c>
      <c r="B191" s="77" t="s">
        <v>1283</v>
      </c>
      <c r="C191" s="78" t="s">
        <v>16</v>
      </c>
      <c r="D191" s="79">
        <v>6.4</v>
      </c>
      <c r="E191" s="80">
        <v>14.81</v>
      </c>
      <c r="F191" s="69">
        <f t="shared" si="41"/>
        <v>94.78</v>
      </c>
      <c r="G191" s="69">
        <f t="shared" si="42"/>
        <v>27.2</v>
      </c>
      <c r="H191" s="80">
        <v>39.03</v>
      </c>
      <c r="I191" s="70">
        <f t="shared" si="43"/>
        <v>249.79</v>
      </c>
      <c r="J191" s="70">
        <f t="shared" si="44"/>
        <v>71.69</v>
      </c>
      <c r="K191" s="81">
        <f t="shared" si="55"/>
        <v>53.84</v>
      </c>
      <c r="L191" s="81">
        <f t="shared" si="55"/>
        <v>344.57</v>
      </c>
      <c r="M191" s="81">
        <f t="shared" si="55"/>
        <v>98.89</v>
      </c>
      <c r="N191" s="82">
        <f t="shared" si="56"/>
        <v>443.46</v>
      </c>
      <c r="O191" s="92">
        <f t="shared" si="45"/>
        <v>1.2587850435320178E-4</v>
      </c>
      <c r="P191" s="84" t="s">
        <v>495</v>
      </c>
      <c r="Q191" s="85" t="s">
        <v>26</v>
      </c>
      <c r="R191" s="89"/>
      <c r="T191" s="155"/>
      <c r="U191" s="161"/>
    </row>
    <row r="192" spans="1:21" s="86" customFormat="1" ht="45" customHeight="1" x14ac:dyDescent="0.25">
      <c r="A192" s="76" t="s">
        <v>261</v>
      </c>
      <c r="B192" s="77" t="s">
        <v>496</v>
      </c>
      <c r="C192" s="78" t="s">
        <v>16</v>
      </c>
      <c r="D192" s="79">
        <v>12.8</v>
      </c>
      <c r="E192" s="80">
        <v>7.64</v>
      </c>
      <c r="F192" s="69">
        <f t="shared" si="41"/>
        <v>97.79</v>
      </c>
      <c r="G192" s="69">
        <f t="shared" si="42"/>
        <v>28.06</v>
      </c>
      <c r="H192" s="80">
        <v>65.44</v>
      </c>
      <c r="I192" s="70">
        <f t="shared" si="43"/>
        <v>837.63</v>
      </c>
      <c r="J192" s="70">
        <f t="shared" si="44"/>
        <v>240.4</v>
      </c>
      <c r="K192" s="81">
        <f t="shared" ref="K192:M195" si="61">E192+H192</f>
        <v>73.08</v>
      </c>
      <c r="L192" s="81">
        <f t="shared" si="61"/>
        <v>935.42</v>
      </c>
      <c r="M192" s="81">
        <f t="shared" si="61"/>
        <v>268.45999999999998</v>
      </c>
      <c r="N192" s="82">
        <f t="shared" si="56"/>
        <v>1203.8800000000001</v>
      </c>
      <c r="O192" s="83">
        <f t="shared" si="45"/>
        <v>3.4172780819179311E-4</v>
      </c>
      <c r="P192" s="84" t="s">
        <v>497</v>
      </c>
      <c r="Q192" s="85" t="s">
        <v>48</v>
      </c>
      <c r="R192" s="89"/>
      <c r="T192" s="155"/>
      <c r="U192" s="161"/>
    </row>
    <row r="193" spans="1:21" s="86" customFormat="1" ht="24.95" customHeight="1" x14ac:dyDescent="0.25">
      <c r="A193" s="76" t="s">
        <v>262</v>
      </c>
      <c r="B193" s="77" t="s">
        <v>1311</v>
      </c>
      <c r="C193" s="78" t="s">
        <v>16</v>
      </c>
      <c r="D193" s="79">
        <v>12.8</v>
      </c>
      <c r="E193" s="80">
        <v>21.03</v>
      </c>
      <c r="F193" s="69">
        <f t="shared" si="41"/>
        <v>269.18</v>
      </c>
      <c r="G193" s="69">
        <f t="shared" si="42"/>
        <v>77.25</v>
      </c>
      <c r="H193" s="80">
        <v>22.26</v>
      </c>
      <c r="I193" s="70">
        <f t="shared" si="43"/>
        <v>284.92</v>
      </c>
      <c r="J193" s="70">
        <f t="shared" si="44"/>
        <v>81.77</v>
      </c>
      <c r="K193" s="81">
        <f t="shared" si="61"/>
        <v>43.290000000000006</v>
      </c>
      <c r="L193" s="81">
        <f t="shared" si="61"/>
        <v>554.1</v>
      </c>
      <c r="M193" s="81">
        <f t="shared" si="61"/>
        <v>159.01999999999998</v>
      </c>
      <c r="N193" s="82">
        <f t="shared" si="56"/>
        <v>713.12</v>
      </c>
      <c r="O193" s="92">
        <f t="shared" si="45"/>
        <v>2.0242294462714846E-4</v>
      </c>
      <c r="P193" s="84" t="s">
        <v>498</v>
      </c>
      <c r="Q193" s="85" t="s">
        <v>26</v>
      </c>
      <c r="R193" s="89"/>
      <c r="T193" s="155"/>
      <c r="U193" s="161"/>
    </row>
    <row r="194" spans="1:21" s="86" customFormat="1" ht="20.100000000000001" customHeight="1" x14ac:dyDescent="0.25">
      <c r="A194" s="76" t="s">
        <v>265</v>
      </c>
      <c r="B194" s="77" t="s">
        <v>499</v>
      </c>
      <c r="C194" s="78" t="s">
        <v>74</v>
      </c>
      <c r="D194" s="79">
        <v>32</v>
      </c>
      <c r="E194" s="80">
        <v>23.82</v>
      </c>
      <c r="F194" s="69">
        <f t="shared" si="41"/>
        <v>762.24</v>
      </c>
      <c r="G194" s="69">
        <f t="shared" si="42"/>
        <v>218.76</v>
      </c>
      <c r="H194" s="80">
        <v>7.63</v>
      </c>
      <c r="I194" s="70">
        <f t="shared" si="43"/>
        <v>244.16</v>
      </c>
      <c r="J194" s="70">
        <f t="shared" si="44"/>
        <v>70.069999999999993</v>
      </c>
      <c r="K194" s="81">
        <f t="shared" si="61"/>
        <v>31.45</v>
      </c>
      <c r="L194" s="81">
        <f t="shared" si="61"/>
        <v>1006.4</v>
      </c>
      <c r="M194" s="81">
        <f t="shared" si="61"/>
        <v>288.83</v>
      </c>
      <c r="N194" s="82">
        <f t="shared" si="56"/>
        <v>1295.23</v>
      </c>
      <c r="O194" s="83">
        <f t="shared" si="45"/>
        <v>3.6765799664771918E-4</v>
      </c>
      <c r="P194" s="84" t="s">
        <v>500</v>
      </c>
      <c r="Q194" s="85" t="s">
        <v>26</v>
      </c>
      <c r="T194" s="155"/>
      <c r="U194" s="161"/>
    </row>
    <row r="195" spans="1:21" s="86" customFormat="1" ht="20.100000000000001" customHeight="1" x14ac:dyDescent="0.25">
      <c r="A195" s="76" t="s">
        <v>268</v>
      </c>
      <c r="B195" s="77" t="s">
        <v>501</v>
      </c>
      <c r="C195" s="78" t="s">
        <v>16</v>
      </c>
      <c r="D195" s="79">
        <v>16</v>
      </c>
      <c r="E195" s="80">
        <v>12.99</v>
      </c>
      <c r="F195" s="69">
        <f t="shared" si="41"/>
        <v>207.84</v>
      </c>
      <c r="G195" s="69">
        <f t="shared" si="42"/>
        <v>59.65</v>
      </c>
      <c r="H195" s="80">
        <v>45.49</v>
      </c>
      <c r="I195" s="70">
        <f t="shared" si="43"/>
        <v>727.84</v>
      </c>
      <c r="J195" s="70">
        <f t="shared" si="44"/>
        <v>208.89</v>
      </c>
      <c r="K195" s="81">
        <f t="shared" si="61"/>
        <v>58.480000000000004</v>
      </c>
      <c r="L195" s="81">
        <f t="shared" si="61"/>
        <v>935.68000000000006</v>
      </c>
      <c r="M195" s="81">
        <f t="shared" si="61"/>
        <v>268.53999999999996</v>
      </c>
      <c r="N195" s="82">
        <f t="shared" si="56"/>
        <v>1204.22</v>
      </c>
      <c r="O195" s="83">
        <f t="shared" si="45"/>
        <v>3.418243190191058E-4</v>
      </c>
      <c r="P195" s="84" t="s">
        <v>502</v>
      </c>
      <c r="Q195" s="85" t="s">
        <v>26</v>
      </c>
      <c r="T195" s="155"/>
      <c r="U195" s="161"/>
    </row>
    <row r="196" spans="1:21" s="86" customFormat="1" ht="20.100000000000001" customHeight="1" x14ac:dyDescent="0.25">
      <c r="A196" s="76" t="s">
        <v>269</v>
      </c>
      <c r="B196" s="77" t="s">
        <v>504</v>
      </c>
      <c r="C196" s="78" t="s">
        <v>74</v>
      </c>
      <c r="D196" s="79">
        <v>0.96</v>
      </c>
      <c r="E196" s="80">
        <v>57.18</v>
      </c>
      <c r="F196" s="69">
        <f t="shared" si="41"/>
        <v>54.89</v>
      </c>
      <c r="G196" s="69">
        <f t="shared" si="42"/>
        <v>15.75</v>
      </c>
      <c r="H196" s="80">
        <v>426.53</v>
      </c>
      <c r="I196" s="70">
        <f t="shared" si="43"/>
        <v>409.46</v>
      </c>
      <c r="J196" s="70">
        <f t="shared" si="44"/>
        <v>117.51</v>
      </c>
      <c r="K196" s="81">
        <f t="shared" ref="K196:M199" si="62">E196+H196</f>
        <v>483.71</v>
      </c>
      <c r="L196" s="81">
        <f t="shared" si="62"/>
        <v>464.34999999999997</v>
      </c>
      <c r="M196" s="81">
        <f t="shared" si="62"/>
        <v>133.26</v>
      </c>
      <c r="N196" s="82">
        <f t="shared" ref="N196:N199" si="63">TRUNC(SUM(L196:M196),2)</f>
        <v>597.61</v>
      </c>
      <c r="O196" s="83">
        <f t="shared" si="45"/>
        <v>1.6963481032453189E-4</v>
      </c>
      <c r="P196" s="84" t="s">
        <v>505</v>
      </c>
      <c r="Q196" s="85" t="s">
        <v>26</v>
      </c>
      <c r="T196" s="155"/>
      <c r="U196" s="161"/>
    </row>
    <row r="197" spans="1:21" s="86" customFormat="1" ht="35.1" customHeight="1" x14ac:dyDescent="0.25">
      <c r="A197" s="76" t="s">
        <v>270</v>
      </c>
      <c r="B197" s="77" t="s">
        <v>1844</v>
      </c>
      <c r="C197" s="78" t="s">
        <v>74</v>
      </c>
      <c r="D197" s="79">
        <v>9.6</v>
      </c>
      <c r="E197" s="80">
        <v>57.18</v>
      </c>
      <c r="F197" s="69">
        <f t="shared" si="41"/>
        <v>548.91999999999996</v>
      </c>
      <c r="G197" s="69">
        <f t="shared" si="42"/>
        <v>157.54</v>
      </c>
      <c r="H197" s="80">
        <v>938.57</v>
      </c>
      <c r="I197" s="70">
        <f t="shared" si="43"/>
        <v>9010.27</v>
      </c>
      <c r="J197" s="70">
        <f t="shared" si="44"/>
        <v>2585.94</v>
      </c>
      <c r="K197" s="81">
        <f t="shared" si="62"/>
        <v>995.75</v>
      </c>
      <c r="L197" s="81">
        <f t="shared" si="62"/>
        <v>9559.19</v>
      </c>
      <c r="M197" s="81">
        <f t="shared" si="62"/>
        <v>2743.48</v>
      </c>
      <c r="N197" s="82">
        <f t="shared" si="63"/>
        <v>12302.67</v>
      </c>
      <c r="O197" s="83">
        <f t="shared" si="45"/>
        <v>3.4921789995738172E-3</v>
      </c>
      <c r="P197" s="84" t="s">
        <v>508</v>
      </c>
      <c r="Q197" s="85" t="s">
        <v>18</v>
      </c>
      <c r="R197" s="89"/>
      <c r="T197" s="155"/>
      <c r="U197" s="161"/>
    </row>
    <row r="198" spans="1:21" s="86" customFormat="1" ht="35.1" customHeight="1" x14ac:dyDescent="0.25">
      <c r="A198" s="76" t="s">
        <v>273</v>
      </c>
      <c r="B198" s="77" t="s">
        <v>1845</v>
      </c>
      <c r="C198" s="78" t="s">
        <v>74</v>
      </c>
      <c r="D198" s="79">
        <v>16</v>
      </c>
      <c r="E198" s="80">
        <v>39.89</v>
      </c>
      <c r="F198" s="69">
        <f t="shared" si="41"/>
        <v>638.24</v>
      </c>
      <c r="G198" s="69">
        <f t="shared" si="42"/>
        <v>183.17</v>
      </c>
      <c r="H198" s="80">
        <v>974.13</v>
      </c>
      <c r="I198" s="70">
        <f t="shared" si="43"/>
        <v>15586.08</v>
      </c>
      <c r="J198" s="70">
        <f t="shared" si="44"/>
        <v>4473.2</v>
      </c>
      <c r="K198" s="81">
        <f t="shared" ref="K198" si="64">E198+H198</f>
        <v>1014.02</v>
      </c>
      <c r="L198" s="81">
        <f t="shared" ref="L198" si="65">F198+I198</f>
        <v>16224.32</v>
      </c>
      <c r="M198" s="81">
        <f t="shared" ref="M198" si="66">G198+J198</f>
        <v>4656.37</v>
      </c>
      <c r="N198" s="82">
        <f t="shared" ref="N198" si="67">TRUNC(SUM(L198:M198),2)</f>
        <v>20880.689999999999</v>
      </c>
      <c r="O198" s="83">
        <f t="shared" si="45"/>
        <v>5.9270960787057613E-3</v>
      </c>
      <c r="P198" s="84" t="s">
        <v>509</v>
      </c>
      <c r="Q198" s="85" t="s">
        <v>18</v>
      </c>
      <c r="R198" s="89"/>
      <c r="T198" s="155"/>
      <c r="U198" s="161"/>
    </row>
    <row r="199" spans="1:21" s="86" customFormat="1" ht="20.100000000000001" customHeight="1" x14ac:dyDescent="0.25">
      <c r="A199" s="76" t="s">
        <v>276</v>
      </c>
      <c r="B199" s="77" t="s">
        <v>514</v>
      </c>
      <c r="C199" s="78" t="s">
        <v>515</v>
      </c>
      <c r="D199" s="79">
        <v>960</v>
      </c>
      <c r="E199" s="80">
        <v>1.31</v>
      </c>
      <c r="F199" s="69">
        <f t="shared" si="41"/>
        <v>1257.5999999999999</v>
      </c>
      <c r="G199" s="69">
        <f t="shared" si="42"/>
        <v>360.93</v>
      </c>
      <c r="H199" s="80">
        <v>12.63</v>
      </c>
      <c r="I199" s="70">
        <f t="shared" si="43"/>
        <v>12124.8</v>
      </c>
      <c r="J199" s="70">
        <f t="shared" si="44"/>
        <v>3479.81</v>
      </c>
      <c r="K199" s="81">
        <f t="shared" si="62"/>
        <v>13.940000000000001</v>
      </c>
      <c r="L199" s="81">
        <f t="shared" si="62"/>
        <v>13382.4</v>
      </c>
      <c r="M199" s="81">
        <f t="shared" si="62"/>
        <v>3840.74</v>
      </c>
      <c r="N199" s="82">
        <f t="shared" si="63"/>
        <v>17223.14</v>
      </c>
      <c r="O199" s="83">
        <f t="shared" si="45"/>
        <v>4.8888808538894235E-3</v>
      </c>
      <c r="P199" s="84" t="s">
        <v>516</v>
      </c>
      <c r="Q199" s="85" t="s">
        <v>48</v>
      </c>
      <c r="T199" s="155"/>
      <c r="U199" s="161"/>
    </row>
    <row r="200" spans="1:21" s="86" customFormat="1" ht="20.100000000000001" customHeight="1" x14ac:dyDescent="0.25">
      <c r="A200" s="76" t="s">
        <v>279</v>
      </c>
      <c r="B200" s="77" t="s">
        <v>518</v>
      </c>
      <c r="C200" s="78" t="s">
        <v>16</v>
      </c>
      <c r="D200" s="79">
        <v>1600</v>
      </c>
      <c r="E200" s="80">
        <v>2.5099999999999998</v>
      </c>
      <c r="F200" s="69">
        <f t="shared" si="41"/>
        <v>4016</v>
      </c>
      <c r="G200" s="69">
        <f t="shared" si="42"/>
        <v>1152.5899999999999</v>
      </c>
      <c r="H200" s="80">
        <v>3.17</v>
      </c>
      <c r="I200" s="70">
        <f t="shared" si="43"/>
        <v>5072</v>
      </c>
      <c r="J200" s="70">
        <f t="shared" si="44"/>
        <v>1455.66</v>
      </c>
      <c r="K200" s="81">
        <f t="shared" ref="K200:M200" si="68">E200+H200</f>
        <v>5.68</v>
      </c>
      <c r="L200" s="81">
        <f t="shared" si="68"/>
        <v>9088</v>
      </c>
      <c r="M200" s="81">
        <f t="shared" si="68"/>
        <v>2608.25</v>
      </c>
      <c r="N200" s="82">
        <f t="shared" ref="N200" si="69">TRUNC(SUM(L200:M200),2)</f>
        <v>11696.25</v>
      </c>
      <c r="O200" s="83">
        <f t="shared" si="45"/>
        <v>3.3200434234003885E-3</v>
      </c>
      <c r="P200" s="84" t="s">
        <v>519</v>
      </c>
      <c r="Q200" s="85" t="s">
        <v>18</v>
      </c>
      <c r="T200" s="155"/>
      <c r="U200" s="161"/>
    </row>
    <row r="201" spans="1:21" s="86" customFormat="1" ht="35.1" customHeight="1" x14ac:dyDescent="0.25">
      <c r="A201" s="76" t="s">
        <v>280</v>
      </c>
      <c r="B201" s="77" t="s">
        <v>1312</v>
      </c>
      <c r="C201" s="78" t="s">
        <v>24</v>
      </c>
      <c r="D201" s="79">
        <v>3</v>
      </c>
      <c r="E201" s="80">
        <v>240.1</v>
      </c>
      <c r="F201" s="69">
        <f t="shared" si="41"/>
        <v>720.3</v>
      </c>
      <c r="G201" s="69">
        <f t="shared" si="42"/>
        <v>206.72</v>
      </c>
      <c r="H201" s="80">
        <v>2153.58</v>
      </c>
      <c r="I201" s="70">
        <f t="shared" si="43"/>
        <v>6460.74</v>
      </c>
      <c r="J201" s="70">
        <f t="shared" si="44"/>
        <v>1854.23</v>
      </c>
      <c r="K201" s="81">
        <f t="shared" ref="K201:M214" si="70">E201+H201</f>
        <v>2393.6799999999998</v>
      </c>
      <c r="L201" s="81">
        <f t="shared" si="70"/>
        <v>7181.04</v>
      </c>
      <c r="M201" s="81">
        <f t="shared" si="70"/>
        <v>2060.9499999999998</v>
      </c>
      <c r="N201" s="82">
        <f t="shared" ref="N201:N226" si="71">TRUNC(SUM(L201:M201),2)</f>
        <v>9241.99</v>
      </c>
      <c r="O201" s="83">
        <f t="shared" si="45"/>
        <v>2.6233885321049187E-3</v>
      </c>
      <c r="P201" s="84" t="s">
        <v>520</v>
      </c>
      <c r="Q201" s="85" t="s">
        <v>105</v>
      </c>
      <c r="R201" s="89"/>
      <c r="T201" s="155"/>
      <c r="U201" s="161"/>
    </row>
    <row r="202" spans="1:21" s="86" customFormat="1" ht="35.1" customHeight="1" x14ac:dyDescent="0.25">
      <c r="A202" s="76" t="s">
        <v>1221</v>
      </c>
      <c r="B202" s="77" t="s">
        <v>1313</v>
      </c>
      <c r="C202" s="78" t="s">
        <v>24</v>
      </c>
      <c r="D202" s="79">
        <v>13</v>
      </c>
      <c r="E202" s="80">
        <v>71.98</v>
      </c>
      <c r="F202" s="69">
        <f t="shared" si="41"/>
        <v>935.74</v>
      </c>
      <c r="G202" s="69">
        <f t="shared" si="42"/>
        <v>268.55</v>
      </c>
      <c r="H202" s="80">
        <v>52.85</v>
      </c>
      <c r="I202" s="70">
        <f t="shared" si="43"/>
        <v>687.05</v>
      </c>
      <c r="J202" s="70">
        <f t="shared" si="44"/>
        <v>197.18</v>
      </c>
      <c r="K202" s="81">
        <f t="shared" si="70"/>
        <v>124.83000000000001</v>
      </c>
      <c r="L202" s="81">
        <f t="shared" si="70"/>
        <v>1622.79</v>
      </c>
      <c r="M202" s="81">
        <f t="shared" si="70"/>
        <v>465.73</v>
      </c>
      <c r="N202" s="82">
        <f t="shared" si="71"/>
        <v>2088.52</v>
      </c>
      <c r="O202" s="83">
        <f t="shared" si="45"/>
        <v>5.9283762664445261E-4</v>
      </c>
      <c r="P202" s="84" t="s">
        <v>521</v>
      </c>
      <c r="Q202" s="85" t="s">
        <v>48</v>
      </c>
      <c r="R202" s="89"/>
      <c r="T202" s="155"/>
      <c r="U202" s="161"/>
    </row>
    <row r="203" spans="1:21" s="86" customFormat="1" ht="35.1" customHeight="1" x14ac:dyDescent="0.25">
      <c r="A203" s="76" t="s">
        <v>1222</v>
      </c>
      <c r="B203" s="77" t="s">
        <v>522</v>
      </c>
      <c r="C203" s="78" t="s">
        <v>74</v>
      </c>
      <c r="D203" s="79">
        <v>16</v>
      </c>
      <c r="E203" s="80">
        <v>7.49</v>
      </c>
      <c r="F203" s="69">
        <f t="shared" si="41"/>
        <v>119.84</v>
      </c>
      <c r="G203" s="69">
        <f t="shared" si="42"/>
        <v>34.39</v>
      </c>
      <c r="H203" s="80">
        <v>29.53</v>
      </c>
      <c r="I203" s="70">
        <f t="shared" si="43"/>
        <v>472.48</v>
      </c>
      <c r="J203" s="70">
        <f t="shared" si="44"/>
        <v>135.6</v>
      </c>
      <c r="K203" s="81">
        <f t="shared" si="70"/>
        <v>37.020000000000003</v>
      </c>
      <c r="L203" s="81">
        <f t="shared" si="70"/>
        <v>592.32000000000005</v>
      </c>
      <c r="M203" s="81">
        <f t="shared" si="70"/>
        <v>169.99</v>
      </c>
      <c r="N203" s="82">
        <f t="shared" si="71"/>
        <v>762.31</v>
      </c>
      <c r="O203" s="83">
        <f t="shared" si="45"/>
        <v>2.163857904963001E-4</v>
      </c>
      <c r="P203" s="84" t="s">
        <v>523</v>
      </c>
      <c r="Q203" s="85" t="s">
        <v>105</v>
      </c>
      <c r="R203" s="89"/>
      <c r="T203" s="155"/>
      <c r="U203" s="161"/>
    </row>
    <row r="204" spans="1:21" s="86" customFormat="1" ht="35.1" customHeight="1" x14ac:dyDescent="0.25">
      <c r="A204" s="76" t="s">
        <v>1223</v>
      </c>
      <c r="B204" s="77" t="s">
        <v>524</v>
      </c>
      <c r="C204" s="78" t="s">
        <v>74</v>
      </c>
      <c r="D204" s="79">
        <v>32</v>
      </c>
      <c r="E204" s="80">
        <v>6.66</v>
      </c>
      <c r="F204" s="69">
        <f t="shared" si="41"/>
        <v>213.12</v>
      </c>
      <c r="G204" s="69">
        <f t="shared" si="42"/>
        <v>61.16</v>
      </c>
      <c r="H204" s="80">
        <v>33.67</v>
      </c>
      <c r="I204" s="70">
        <f t="shared" si="43"/>
        <v>1077.44</v>
      </c>
      <c r="J204" s="70">
        <f t="shared" si="44"/>
        <v>309.22000000000003</v>
      </c>
      <c r="K204" s="81">
        <f t="shared" si="70"/>
        <v>40.33</v>
      </c>
      <c r="L204" s="81">
        <f t="shared" si="70"/>
        <v>1290.56</v>
      </c>
      <c r="M204" s="81">
        <f t="shared" si="70"/>
        <v>370.38</v>
      </c>
      <c r="N204" s="82">
        <f t="shared" si="71"/>
        <v>1660.94</v>
      </c>
      <c r="O204" s="83">
        <f t="shared" si="45"/>
        <v>4.7146674563750278E-4</v>
      </c>
      <c r="P204" s="84" t="s">
        <v>525</v>
      </c>
      <c r="Q204" s="85" t="s">
        <v>48</v>
      </c>
      <c r="R204" s="89"/>
      <c r="T204" s="155"/>
      <c r="U204" s="161"/>
    </row>
    <row r="205" spans="1:21" s="86" customFormat="1" ht="35.1" customHeight="1" x14ac:dyDescent="0.25">
      <c r="A205" s="76" t="s">
        <v>1224</v>
      </c>
      <c r="B205" s="77" t="s">
        <v>526</v>
      </c>
      <c r="C205" s="78" t="s">
        <v>74</v>
      </c>
      <c r="D205" s="79">
        <v>32</v>
      </c>
      <c r="E205" s="80">
        <v>4.0199999999999996</v>
      </c>
      <c r="F205" s="69">
        <f t="shared" si="41"/>
        <v>128.63999999999999</v>
      </c>
      <c r="G205" s="69">
        <f t="shared" si="42"/>
        <v>36.909999999999997</v>
      </c>
      <c r="H205" s="80">
        <v>29.31</v>
      </c>
      <c r="I205" s="70">
        <f t="shared" si="43"/>
        <v>937.92</v>
      </c>
      <c r="J205" s="70">
        <f t="shared" si="44"/>
        <v>269.18</v>
      </c>
      <c r="K205" s="81">
        <f t="shared" si="70"/>
        <v>33.33</v>
      </c>
      <c r="L205" s="81">
        <f t="shared" si="70"/>
        <v>1066.56</v>
      </c>
      <c r="M205" s="81">
        <f t="shared" si="70"/>
        <v>306.09000000000003</v>
      </c>
      <c r="N205" s="82">
        <f t="shared" si="71"/>
        <v>1372.65</v>
      </c>
      <c r="O205" s="83">
        <f t="shared" si="45"/>
        <v>3.8963407973756917E-4</v>
      </c>
      <c r="P205" s="84" t="s">
        <v>527</v>
      </c>
      <c r="Q205" s="85" t="s">
        <v>48</v>
      </c>
      <c r="R205" s="89"/>
      <c r="T205" s="155"/>
      <c r="U205" s="161"/>
    </row>
    <row r="206" spans="1:21" s="86" customFormat="1" ht="35.1" customHeight="1" x14ac:dyDescent="0.25">
      <c r="A206" s="76" t="s">
        <v>1225</v>
      </c>
      <c r="B206" s="77" t="s">
        <v>528</v>
      </c>
      <c r="C206" s="78" t="s">
        <v>74</v>
      </c>
      <c r="D206" s="79">
        <v>64</v>
      </c>
      <c r="E206" s="80">
        <v>1.3</v>
      </c>
      <c r="F206" s="69">
        <f t="shared" ref="F206:F268" si="72">TRUNC(D206*E206,2)</f>
        <v>83.2</v>
      </c>
      <c r="G206" s="69">
        <f t="shared" ref="G206:G268" si="73">TRUNC(D206*E206*$M$13,2)</f>
        <v>23.87</v>
      </c>
      <c r="H206" s="80">
        <v>11.39</v>
      </c>
      <c r="I206" s="70">
        <f t="shared" ref="I206:I268" si="74">TRUNC((H206*D206),2)</f>
        <v>728.96</v>
      </c>
      <c r="J206" s="70">
        <f t="shared" ref="J206:J268" si="75">TRUNC(D206*H206*$M$13,2)</f>
        <v>209.21</v>
      </c>
      <c r="K206" s="81">
        <f t="shared" si="70"/>
        <v>12.690000000000001</v>
      </c>
      <c r="L206" s="81">
        <f t="shared" si="70"/>
        <v>812.16000000000008</v>
      </c>
      <c r="M206" s="81">
        <f t="shared" si="70"/>
        <v>233.08</v>
      </c>
      <c r="N206" s="82">
        <f t="shared" si="71"/>
        <v>1045.24</v>
      </c>
      <c r="O206" s="83">
        <f t="shared" si="45"/>
        <v>2.9669699158918646E-4</v>
      </c>
      <c r="P206" s="84" t="s">
        <v>529</v>
      </c>
      <c r="Q206" s="85" t="s">
        <v>18</v>
      </c>
      <c r="R206" s="89"/>
      <c r="T206" s="155"/>
      <c r="U206" s="161"/>
    </row>
    <row r="207" spans="1:21" s="86" customFormat="1" ht="35.1" customHeight="1" x14ac:dyDescent="0.25">
      <c r="A207" s="76" t="s">
        <v>1226</v>
      </c>
      <c r="B207" s="77" t="s">
        <v>530</v>
      </c>
      <c r="C207" s="78" t="s">
        <v>74</v>
      </c>
      <c r="D207" s="79">
        <v>64</v>
      </c>
      <c r="E207" s="80">
        <v>1.07</v>
      </c>
      <c r="F207" s="69">
        <f t="shared" si="72"/>
        <v>68.48</v>
      </c>
      <c r="G207" s="69">
        <f t="shared" si="73"/>
        <v>19.649999999999999</v>
      </c>
      <c r="H207" s="80">
        <v>5.43</v>
      </c>
      <c r="I207" s="70">
        <f t="shared" si="74"/>
        <v>347.52</v>
      </c>
      <c r="J207" s="70">
        <f t="shared" si="75"/>
        <v>99.73</v>
      </c>
      <c r="K207" s="81">
        <f t="shared" si="70"/>
        <v>6.5</v>
      </c>
      <c r="L207" s="81">
        <f t="shared" si="70"/>
        <v>416</v>
      </c>
      <c r="M207" s="81">
        <f t="shared" si="70"/>
        <v>119.38</v>
      </c>
      <c r="N207" s="82">
        <f t="shared" si="71"/>
        <v>535.38</v>
      </c>
      <c r="O207" s="83">
        <f t="shared" ref="O207:O254" si="76">N207/$M$623</f>
        <v>1.5197049037256387E-4</v>
      </c>
      <c r="P207" s="84" t="s">
        <v>531</v>
      </c>
      <c r="Q207" s="85" t="s">
        <v>18</v>
      </c>
      <c r="R207" s="89"/>
      <c r="T207" s="155"/>
      <c r="U207" s="161"/>
    </row>
    <row r="208" spans="1:21" s="86" customFormat="1" ht="35.1" customHeight="1" x14ac:dyDescent="0.25">
      <c r="A208" s="76" t="s">
        <v>1279</v>
      </c>
      <c r="B208" s="77" t="s">
        <v>532</v>
      </c>
      <c r="C208" s="78" t="s">
        <v>74</v>
      </c>
      <c r="D208" s="79">
        <v>40</v>
      </c>
      <c r="E208" s="80">
        <v>2.39</v>
      </c>
      <c r="F208" s="69">
        <f t="shared" si="72"/>
        <v>95.6</v>
      </c>
      <c r="G208" s="69">
        <f t="shared" si="73"/>
        <v>27.43</v>
      </c>
      <c r="H208" s="80">
        <v>2.1</v>
      </c>
      <c r="I208" s="70">
        <f t="shared" si="74"/>
        <v>84</v>
      </c>
      <c r="J208" s="70">
        <f t="shared" si="75"/>
        <v>24.1</v>
      </c>
      <c r="K208" s="81">
        <f t="shared" si="70"/>
        <v>4.49</v>
      </c>
      <c r="L208" s="81">
        <f t="shared" si="70"/>
        <v>179.6</v>
      </c>
      <c r="M208" s="81">
        <f t="shared" si="70"/>
        <v>51.53</v>
      </c>
      <c r="N208" s="82">
        <f t="shared" si="71"/>
        <v>231.13</v>
      </c>
      <c r="O208" s="83">
        <f t="shared" si="76"/>
        <v>6.5607492696422517E-5</v>
      </c>
      <c r="P208" s="84" t="s">
        <v>533</v>
      </c>
      <c r="Q208" s="85" t="s">
        <v>48</v>
      </c>
      <c r="R208" s="89"/>
      <c r="T208" s="155"/>
      <c r="U208" s="161"/>
    </row>
    <row r="209" spans="1:25" s="86" customFormat="1" ht="35.1" customHeight="1" x14ac:dyDescent="0.25">
      <c r="A209" s="76" t="s">
        <v>1299</v>
      </c>
      <c r="B209" s="77" t="s">
        <v>1314</v>
      </c>
      <c r="C209" s="78" t="s">
        <v>24</v>
      </c>
      <c r="D209" s="79">
        <v>25</v>
      </c>
      <c r="E209" s="80">
        <v>18.579999999999998</v>
      </c>
      <c r="F209" s="69">
        <f t="shared" si="72"/>
        <v>464.5</v>
      </c>
      <c r="G209" s="69">
        <f t="shared" si="73"/>
        <v>133.31</v>
      </c>
      <c r="H209" s="80">
        <v>52.48</v>
      </c>
      <c r="I209" s="70">
        <f t="shared" si="74"/>
        <v>1312</v>
      </c>
      <c r="J209" s="70">
        <f t="shared" si="75"/>
        <v>376.54</v>
      </c>
      <c r="K209" s="81">
        <f t="shared" si="70"/>
        <v>71.06</v>
      </c>
      <c r="L209" s="81">
        <f t="shared" si="70"/>
        <v>1776.5</v>
      </c>
      <c r="M209" s="81">
        <f t="shared" si="70"/>
        <v>509.85</v>
      </c>
      <c r="N209" s="82">
        <f t="shared" si="71"/>
        <v>2286.35</v>
      </c>
      <c r="O209" s="83">
        <f t="shared" si="76"/>
        <v>6.4899273537171983E-4</v>
      </c>
      <c r="P209" s="84" t="s">
        <v>534</v>
      </c>
      <c r="Q209" s="85" t="s">
        <v>26</v>
      </c>
      <c r="R209" s="89"/>
      <c r="T209" s="155"/>
      <c r="U209" s="161"/>
    </row>
    <row r="210" spans="1:25" s="86" customFormat="1" ht="35.1" customHeight="1" x14ac:dyDescent="0.25">
      <c r="A210" s="76" t="s">
        <v>1300</v>
      </c>
      <c r="B210" s="77" t="s">
        <v>535</v>
      </c>
      <c r="C210" s="78" t="s">
        <v>24</v>
      </c>
      <c r="D210" s="79">
        <v>2</v>
      </c>
      <c r="E210" s="80">
        <v>165.8</v>
      </c>
      <c r="F210" s="69">
        <f t="shared" si="72"/>
        <v>331.6</v>
      </c>
      <c r="G210" s="69">
        <f t="shared" si="73"/>
        <v>95.16</v>
      </c>
      <c r="H210" s="80">
        <v>277.76</v>
      </c>
      <c r="I210" s="70">
        <f t="shared" si="74"/>
        <v>555.52</v>
      </c>
      <c r="J210" s="70">
        <f t="shared" si="75"/>
        <v>159.43</v>
      </c>
      <c r="K210" s="81">
        <f t="shared" si="70"/>
        <v>443.56</v>
      </c>
      <c r="L210" s="81">
        <f t="shared" si="70"/>
        <v>887.12</v>
      </c>
      <c r="M210" s="81">
        <f t="shared" si="70"/>
        <v>254.59</v>
      </c>
      <c r="N210" s="82">
        <f t="shared" si="71"/>
        <v>1141.71</v>
      </c>
      <c r="O210" s="83">
        <f t="shared" si="76"/>
        <v>3.2408051956229198E-4</v>
      </c>
      <c r="P210" s="84" t="s">
        <v>536</v>
      </c>
      <c r="Q210" s="85" t="s">
        <v>26</v>
      </c>
      <c r="R210" s="89"/>
      <c r="T210" s="155"/>
      <c r="U210" s="161"/>
    </row>
    <row r="211" spans="1:25" s="86" customFormat="1" ht="35.1" customHeight="1" x14ac:dyDescent="0.25">
      <c r="A211" s="76" t="s">
        <v>1429</v>
      </c>
      <c r="B211" s="77" t="s">
        <v>537</v>
      </c>
      <c r="C211" s="78" t="s">
        <v>16</v>
      </c>
      <c r="D211" s="79">
        <v>1.6</v>
      </c>
      <c r="E211" s="80">
        <v>105.16</v>
      </c>
      <c r="F211" s="69">
        <f t="shared" si="72"/>
        <v>168.25</v>
      </c>
      <c r="G211" s="69">
        <f t="shared" si="73"/>
        <v>48.28</v>
      </c>
      <c r="H211" s="80">
        <v>406.27</v>
      </c>
      <c r="I211" s="70">
        <f t="shared" si="74"/>
        <v>650.03</v>
      </c>
      <c r="J211" s="70">
        <f t="shared" si="75"/>
        <v>186.55</v>
      </c>
      <c r="K211" s="81">
        <f t="shared" si="70"/>
        <v>511.42999999999995</v>
      </c>
      <c r="L211" s="81">
        <f t="shared" si="70"/>
        <v>818.28</v>
      </c>
      <c r="M211" s="81">
        <f t="shared" si="70"/>
        <v>234.83</v>
      </c>
      <c r="N211" s="82">
        <f t="shared" si="71"/>
        <v>1053.1099999999999</v>
      </c>
      <c r="O211" s="83">
        <f t="shared" si="76"/>
        <v>2.9893093338610093E-4</v>
      </c>
      <c r="P211" s="84" t="s">
        <v>538</v>
      </c>
      <c r="Q211" s="85" t="s">
        <v>539</v>
      </c>
      <c r="R211" s="89"/>
      <c r="T211" s="155"/>
      <c r="U211" s="161"/>
    </row>
    <row r="212" spans="1:25" s="86" customFormat="1" ht="35.1" customHeight="1" x14ac:dyDescent="0.25">
      <c r="A212" s="76" t="s">
        <v>1430</v>
      </c>
      <c r="B212" s="77" t="s">
        <v>540</v>
      </c>
      <c r="C212" s="78" t="s">
        <v>24</v>
      </c>
      <c r="D212" s="79">
        <v>2</v>
      </c>
      <c r="E212" s="80">
        <v>140.77000000000001</v>
      </c>
      <c r="F212" s="69">
        <f t="shared" si="72"/>
        <v>281.54000000000002</v>
      </c>
      <c r="G212" s="69">
        <f t="shared" si="73"/>
        <v>80.8</v>
      </c>
      <c r="H212" s="80">
        <v>237.55</v>
      </c>
      <c r="I212" s="70">
        <f t="shared" si="74"/>
        <v>475.1</v>
      </c>
      <c r="J212" s="70">
        <f t="shared" si="75"/>
        <v>136.35</v>
      </c>
      <c r="K212" s="81">
        <f t="shared" si="70"/>
        <v>378.32000000000005</v>
      </c>
      <c r="L212" s="81">
        <f t="shared" si="70"/>
        <v>756.6400000000001</v>
      </c>
      <c r="M212" s="81">
        <f t="shared" si="70"/>
        <v>217.14999999999998</v>
      </c>
      <c r="N212" s="82">
        <f t="shared" si="71"/>
        <v>973.79</v>
      </c>
      <c r="O212" s="83">
        <f t="shared" si="76"/>
        <v>2.7641552508479765E-4</v>
      </c>
      <c r="P212" s="84" t="s">
        <v>541</v>
      </c>
      <c r="Q212" s="85" t="s">
        <v>539</v>
      </c>
      <c r="R212" s="89"/>
      <c r="T212" s="155"/>
      <c r="U212" s="161"/>
    </row>
    <row r="213" spans="1:25" s="86" customFormat="1" ht="35.1" customHeight="1" x14ac:dyDescent="0.25">
      <c r="A213" s="76" t="s">
        <v>1431</v>
      </c>
      <c r="B213" s="77" t="s">
        <v>1315</v>
      </c>
      <c r="C213" s="78" t="s">
        <v>74</v>
      </c>
      <c r="D213" s="79">
        <v>12.8</v>
      </c>
      <c r="E213" s="80">
        <v>17.989999999999998</v>
      </c>
      <c r="F213" s="69">
        <f t="shared" si="72"/>
        <v>230.27</v>
      </c>
      <c r="G213" s="69">
        <f t="shared" si="73"/>
        <v>66.08</v>
      </c>
      <c r="H213" s="80">
        <v>25.03</v>
      </c>
      <c r="I213" s="70">
        <f t="shared" si="74"/>
        <v>320.38</v>
      </c>
      <c r="J213" s="70">
        <f t="shared" si="75"/>
        <v>91.95</v>
      </c>
      <c r="K213" s="81">
        <f t="shared" si="70"/>
        <v>43.019999999999996</v>
      </c>
      <c r="L213" s="81">
        <f t="shared" si="70"/>
        <v>550.65</v>
      </c>
      <c r="M213" s="81">
        <f t="shared" si="70"/>
        <v>158.03</v>
      </c>
      <c r="N213" s="82">
        <f t="shared" si="71"/>
        <v>708.68</v>
      </c>
      <c r="O213" s="83">
        <f t="shared" si="76"/>
        <v>2.0116262676459439E-4</v>
      </c>
      <c r="P213" s="84" t="s">
        <v>542</v>
      </c>
      <c r="Q213" s="85" t="s">
        <v>105</v>
      </c>
      <c r="R213" s="89"/>
      <c r="T213" s="155"/>
      <c r="U213" s="161"/>
    </row>
    <row r="214" spans="1:25" s="86" customFormat="1" ht="24.95" customHeight="1" x14ac:dyDescent="0.25">
      <c r="A214" s="76" t="s">
        <v>1432</v>
      </c>
      <c r="B214" s="77" t="s">
        <v>543</v>
      </c>
      <c r="C214" s="78" t="s">
        <v>24</v>
      </c>
      <c r="D214" s="79">
        <v>8</v>
      </c>
      <c r="E214" s="80">
        <v>10.220000000000001</v>
      </c>
      <c r="F214" s="69">
        <f t="shared" si="72"/>
        <v>81.760000000000005</v>
      </c>
      <c r="G214" s="69">
        <f t="shared" si="73"/>
        <v>23.46</v>
      </c>
      <c r="H214" s="80">
        <v>56.34</v>
      </c>
      <c r="I214" s="70">
        <f t="shared" si="74"/>
        <v>450.72</v>
      </c>
      <c r="J214" s="70">
        <f t="shared" si="75"/>
        <v>129.35</v>
      </c>
      <c r="K214" s="81">
        <f t="shared" si="70"/>
        <v>66.56</v>
      </c>
      <c r="L214" s="81">
        <f t="shared" si="70"/>
        <v>532.48</v>
      </c>
      <c r="M214" s="81">
        <f t="shared" si="70"/>
        <v>152.81</v>
      </c>
      <c r="N214" s="82">
        <f t="shared" si="71"/>
        <v>685.29</v>
      </c>
      <c r="O214" s="83">
        <f t="shared" si="76"/>
        <v>1.9452324955622973E-4</v>
      </c>
      <c r="P214" s="84" t="s">
        <v>544</v>
      </c>
      <c r="Q214" s="85" t="s">
        <v>105</v>
      </c>
      <c r="R214" s="89"/>
      <c r="T214" s="155"/>
      <c r="U214" s="161"/>
    </row>
    <row r="215" spans="1:25" s="86" customFormat="1" ht="24.95" customHeight="1" x14ac:dyDescent="0.25">
      <c r="A215" s="76" t="s">
        <v>1433</v>
      </c>
      <c r="B215" s="77" t="s">
        <v>545</v>
      </c>
      <c r="C215" s="78" t="s">
        <v>74</v>
      </c>
      <c r="D215" s="79">
        <v>10</v>
      </c>
      <c r="E215" s="80">
        <v>10.59</v>
      </c>
      <c r="F215" s="69">
        <f t="shared" si="72"/>
        <v>105.9</v>
      </c>
      <c r="G215" s="69">
        <f t="shared" si="73"/>
        <v>30.39</v>
      </c>
      <c r="H215" s="80">
        <v>28.59</v>
      </c>
      <c r="I215" s="70">
        <f t="shared" si="74"/>
        <v>285.89999999999998</v>
      </c>
      <c r="J215" s="70">
        <f t="shared" si="75"/>
        <v>82.05</v>
      </c>
      <c r="K215" s="81">
        <f t="shared" ref="K215:M221" si="77">E215+H215</f>
        <v>39.18</v>
      </c>
      <c r="L215" s="81">
        <f>F215+I215</f>
        <v>391.79999999999995</v>
      </c>
      <c r="M215" s="81">
        <f>G215+J215</f>
        <v>112.44</v>
      </c>
      <c r="N215" s="82">
        <f t="shared" si="71"/>
        <v>504.24</v>
      </c>
      <c r="O215" s="83">
        <f t="shared" si="76"/>
        <v>1.431312340122186E-4</v>
      </c>
      <c r="P215" s="84" t="s">
        <v>546</v>
      </c>
      <c r="Q215" s="85" t="s">
        <v>48</v>
      </c>
      <c r="R215" s="89"/>
      <c r="T215" s="155"/>
      <c r="U215" s="161"/>
    </row>
    <row r="216" spans="1:25" s="86" customFormat="1" ht="24.95" customHeight="1" x14ac:dyDescent="0.25">
      <c r="A216" s="76" t="s">
        <v>1434</v>
      </c>
      <c r="B216" s="77" t="s">
        <v>547</v>
      </c>
      <c r="C216" s="78" t="s">
        <v>74</v>
      </c>
      <c r="D216" s="79">
        <v>9.6</v>
      </c>
      <c r="E216" s="80">
        <v>31.47</v>
      </c>
      <c r="F216" s="69">
        <f t="shared" si="72"/>
        <v>302.11</v>
      </c>
      <c r="G216" s="69">
        <f t="shared" si="73"/>
        <v>86.7</v>
      </c>
      <c r="H216" s="80">
        <v>54.05</v>
      </c>
      <c r="I216" s="70">
        <f t="shared" si="74"/>
        <v>518.88</v>
      </c>
      <c r="J216" s="70">
        <f t="shared" si="75"/>
        <v>148.91</v>
      </c>
      <c r="K216" s="81">
        <f t="shared" si="77"/>
        <v>85.52</v>
      </c>
      <c r="L216" s="81">
        <f t="shared" si="77"/>
        <v>820.99</v>
      </c>
      <c r="M216" s="81">
        <f t="shared" si="77"/>
        <v>235.61</v>
      </c>
      <c r="N216" s="82">
        <f t="shared" si="71"/>
        <v>1056.5999999999999</v>
      </c>
      <c r="O216" s="83">
        <f t="shared" si="76"/>
        <v>2.9992158864292832E-4</v>
      </c>
      <c r="P216" s="84" t="s">
        <v>548</v>
      </c>
      <c r="Q216" s="85" t="s">
        <v>48</v>
      </c>
      <c r="R216" s="89"/>
      <c r="T216" s="155"/>
      <c r="U216" s="161"/>
    </row>
    <row r="217" spans="1:25" s="86" customFormat="1" ht="24.95" customHeight="1" x14ac:dyDescent="0.25">
      <c r="A217" s="76" t="s">
        <v>1435</v>
      </c>
      <c r="B217" s="77" t="s">
        <v>549</v>
      </c>
      <c r="C217" s="78" t="s">
        <v>74</v>
      </c>
      <c r="D217" s="79">
        <v>4.8</v>
      </c>
      <c r="E217" s="80">
        <v>15.1</v>
      </c>
      <c r="F217" s="69">
        <f t="shared" si="72"/>
        <v>72.48</v>
      </c>
      <c r="G217" s="69">
        <f t="shared" si="73"/>
        <v>20.8</v>
      </c>
      <c r="H217" s="80">
        <v>47.59</v>
      </c>
      <c r="I217" s="70">
        <f t="shared" si="74"/>
        <v>228.43</v>
      </c>
      <c r="J217" s="70">
        <f t="shared" si="75"/>
        <v>65.55</v>
      </c>
      <c r="K217" s="81">
        <f t="shared" si="77"/>
        <v>62.690000000000005</v>
      </c>
      <c r="L217" s="81">
        <f t="shared" si="77"/>
        <v>300.91000000000003</v>
      </c>
      <c r="M217" s="81">
        <f t="shared" si="77"/>
        <v>86.35</v>
      </c>
      <c r="N217" s="82">
        <f t="shared" si="71"/>
        <v>387.26</v>
      </c>
      <c r="O217" s="83">
        <f t="shared" si="76"/>
        <v>1.0992583230916186E-4</v>
      </c>
      <c r="P217" s="84" t="s">
        <v>550</v>
      </c>
      <c r="Q217" s="85" t="s">
        <v>48</v>
      </c>
      <c r="R217" s="89"/>
      <c r="T217" s="155"/>
      <c r="U217" s="161"/>
    </row>
    <row r="218" spans="1:25" s="86" customFormat="1" ht="24.95" customHeight="1" x14ac:dyDescent="0.25">
      <c r="A218" s="76" t="s">
        <v>1436</v>
      </c>
      <c r="B218" s="77" t="s">
        <v>551</v>
      </c>
      <c r="C218" s="78" t="s">
        <v>74</v>
      </c>
      <c r="D218" s="79">
        <v>12.8</v>
      </c>
      <c r="E218" s="80">
        <v>14.49</v>
      </c>
      <c r="F218" s="69">
        <f t="shared" si="72"/>
        <v>185.47</v>
      </c>
      <c r="G218" s="69">
        <f t="shared" si="73"/>
        <v>53.23</v>
      </c>
      <c r="H218" s="80">
        <v>23.85</v>
      </c>
      <c r="I218" s="70">
        <f t="shared" si="74"/>
        <v>305.27999999999997</v>
      </c>
      <c r="J218" s="70">
        <f t="shared" si="75"/>
        <v>87.61</v>
      </c>
      <c r="K218" s="81">
        <f t="shared" si="77"/>
        <v>38.340000000000003</v>
      </c>
      <c r="L218" s="81">
        <f t="shared" si="77"/>
        <v>490.75</v>
      </c>
      <c r="M218" s="81">
        <f t="shared" si="77"/>
        <v>140.84</v>
      </c>
      <c r="N218" s="82">
        <f t="shared" si="71"/>
        <v>631.59</v>
      </c>
      <c r="O218" s="83">
        <f t="shared" si="76"/>
        <v>1.7928021594831262E-4</v>
      </c>
      <c r="P218" s="84" t="s">
        <v>552</v>
      </c>
      <c r="Q218" s="85" t="s">
        <v>18</v>
      </c>
      <c r="R218" s="89"/>
      <c r="T218" s="155"/>
      <c r="U218" s="161"/>
    </row>
    <row r="219" spans="1:25" s="86" customFormat="1" ht="24.95" customHeight="1" x14ac:dyDescent="0.25">
      <c r="A219" s="76" t="s">
        <v>1437</v>
      </c>
      <c r="B219" s="77" t="s">
        <v>553</v>
      </c>
      <c r="C219" s="78" t="s">
        <v>24</v>
      </c>
      <c r="D219" s="79">
        <v>8</v>
      </c>
      <c r="E219" s="80">
        <v>29.92</v>
      </c>
      <c r="F219" s="69">
        <f t="shared" si="72"/>
        <v>239.36</v>
      </c>
      <c r="G219" s="69">
        <f t="shared" si="73"/>
        <v>68.69</v>
      </c>
      <c r="H219" s="80">
        <v>35.74</v>
      </c>
      <c r="I219" s="70">
        <f t="shared" si="74"/>
        <v>285.92</v>
      </c>
      <c r="J219" s="70">
        <f t="shared" si="75"/>
        <v>82.05</v>
      </c>
      <c r="K219" s="81">
        <f t="shared" si="77"/>
        <v>65.66</v>
      </c>
      <c r="L219" s="81">
        <f t="shared" si="77"/>
        <v>525.28</v>
      </c>
      <c r="M219" s="81">
        <f t="shared" si="77"/>
        <v>150.74</v>
      </c>
      <c r="N219" s="82">
        <f t="shared" si="71"/>
        <v>676.02</v>
      </c>
      <c r="O219" s="83">
        <f t="shared" si="76"/>
        <v>1.9189191023508652E-4</v>
      </c>
      <c r="P219" s="84" t="s">
        <v>554</v>
      </c>
      <c r="Q219" s="85" t="s">
        <v>105</v>
      </c>
      <c r="R219" s="89"/>
      <c r="T219" s="155"/>
      <c r="U219" s="161"/>
    </row>
    <row r="220" spans="1:25" s="86" customFormat="1" ht="20.100000000000001" customHeight="1" x14ac:dyDescent="0.25">
      <c r="A220" s="76" t="s">
        <v>1438</v>
      </c>
      <c r="B220" s="77" t="s">
        <v>555</v>
      </c>
      <c r="C220" s="78" t="s">
        <v>24</v>
      </c>
      <c r="D220" s="79">
        <v>10</v>
      </c>
      <c r="E220" s="80">
        <v>1.88</v>
      </c>
      <c r="F220" s="69">
        <f t="shared" si="72"/>
        <v>18.8</v>
      </c>
      <c r="G220" s="69">
        <f t="shared" si="73"/>
        <v>5.39</v>
      </c>
      <c r="H220" s="80">
        <v>23.43</v>
      </c>
      <c r="I220" s="70">
        <f t="shared" si="74"/>
        <v>234.3</v>
      </c>
      <c r="J220" s="70">
        <f t="shared" si="75"/>
        <v>67.239999999999995</v>
      </c>
      <c r="K220" s="81">
        <f t="shared" si="77"/>
        <v>25.31</v>
      </c>
      <c r="L220" s="81">
        <f t="shared" si="77"/>
        <v>253.10000000000002</v>
      </c>
      <c r="M220" s="81">
        <f t="shared" si="77"/>
        <v>72.63</v>
      </c>
      <c r="N220" s="82">
        <f t="shared" si="71"/>
        <v>325.73</v>
      </c>
      <c r="O220" s="83">
        <f t="shared" si="76"/>
        <v>9.2460211119308212E-5</v>
      </c>
      <c r="P220" s="84" t="s">
        <v>556</v>
      </c>
      <c r="Q220" s="85" t="s">
        <v>83</v>
      </c>
      <c r="T220" s="155"/>
      <c r="U220" s="161"/>
    </row>
    <row r="221" spans="1:25" s="86" customFormat="1" ht="24.95" customHeight="1" x14ac:dyDescent="0.25">
      <c r="A221" s="76" t="s">
        <v>1439</v>
      </c>
      <c r="B221" s="77" t="s">
        <v>557</v>
      </c>
      <c r="C221" s="78" t="s">
        <v>24</v>
      </c>
      <c r="D221" s="79">
        <v>5</v>
      </c>
      <c r="E221" s="80">
        <v>20.07</v>
      </c>
      <c r="F221" s="69">
        <f t="shared" si="72"/>
        <v>100.35</v>
      </c>
      <c r="G221" s="69">
        <f t="shared" si="73"/>
        <v>28.8</v>
      </c>
      <c r="H221" s="80">
        <v>61.81</v>
      </c>
      <c r="I221" s="70">
        <f t="shared" si="74"/>
        <v>309.05</v>
      </c>
      <c r="J221" s="70">
        <f t="shared" si="75"/>
        <v>88.69</v>
      </c>
      <c r="K221" s="81">
        <f t="shared" si="77"/>
        <v>81.88</v>
      </c>
      <c r="L221" s="81">
        <f t="shared" si="77"/>
        <v>409.4</v>
      </c>
      <c r="M221" s="81">
        <f t="shared" si="77"/>
        <v>117.49</v>
      </c>
      <c r="N221" s="82">
        <f t="shared" si="71"/>
        <v>526.89</v>
      </c>
      <c r="O221" s="83">
        <f t="shared" si="76"/>
        <v>1.4956055824349093E-4</v>
      </c>
      <c r="P221" s="84" t="s">
        <v>558</v>
      </c>
      <c r="Q221" s="85" t="s">
        <v>105</v>
      </c>
      <c r="R221" s="89"/>
      <c r="T221" s="155"/>
      <c r="U221" s="161"/>
    </row>
    <row r="222" spans="1:25" s="86" customFormat="1" ht="20.100000000000001" customHeight="1" x14ac:dyDescent="0.25">
      <c r="A222" s="76" t="s">
        <v>1440</v>
      </c>
      <c r="B222" s="77" t="s">
        <v>559</v>
      </c>
      <c r="C222" s="78" t="s">
        <v>24</v>
      </c>
      <c r="D222" s="79">
        <v>9</v>
      </c>
      <c r="E222" s="80">
        <v>3.2</v>
      </c>
      <c r="F222" s="69">
        <f t="shared" si="72"/>
        <v>28.8</v>
      </c>
      <c r="G222" s="69">
        <f t="shared" si="73"/>
        <v>8.26</v>
      </c>
      <c r="H222" s="80">
        <v>37.340000000000003</v>
      </c>
      <c r="I222" s="70">
        <f t="shared" si="74"/>
        <v>336.06</v>
      </c>
      <c r="J222" s="70">
        <f t="shared" si="75"/>
        <v>96.44</v>
      </c>
      <c r="K222" s="81">
        <f t="shared" ref="K222:M227" si="78">E222+H222</f>
        <v>40.540000000000006</v>
      </c>
      <c r="L222" s="81">
        <f t="shared" si="78"/>
        <v>364.86</v>
      </c>
      <c r="M222" s="81">
        <f t="shared" si="78"/>
        <v>104.7</v>
      </c>
      <c r="N222" s="82">
        <f t="shared" si="71"/>
        <v>469.56</v>
      </c>
      <c r="O222" s="83">
        <f t="shared" si="76"/>
        <v>1.3328712962632351E-4</v>
      </c>
      <c r="P222" s="84" t="s">
        <v>560</v>
      </c>
      <c r="Q222" s="85" t="s">
        <v>48</v>
      </c>
      <c r="T222" s="155"/>
      <c r="U222" s="161"/>
    </row>
    <row r="223" spans="1:25" s="86" customFormat="1" ht="20.100000000000001" customHeight="1" x14ac:dyDescent="0.25">
      <c r="A223" s="76" t="s">
        <v>1441</v>
      </c>
      <c r="B223" s="77" t="s">
        <v>561</v>
      </c>
      <c r="C223" s="78" t="s">
        <v>24</v>
      </c>
      <c r="D223" s="79">
        <v>9</v>
      </c>
      <c r="E223" s="80">
        <v>56.38</v>
      </c>
      <c r="F223" s="69">
        <f t="shared" si="72"/>
        <v>507.42</v>
      </c>
      <c r="G223" s="69">
        <f t="shared" si="73"/>
        <v>145.62</v>
      </c>
      <c r="H223" s="80">
        <v>6.27</v>
      </c>
      <c r="I223" s="70">
        <f t="shared" si="74"/>
        <v>56.43</v>
      </c>
      <c r="J223" s="70">
        <f t="shared" si="75"/>
        <v>16.190000000000001</v>
      </c>
      <c r="K223" s="81">
        <f t="shared" si="78"/>
        <v>62.650000000000006</v>
      </c>
      <c r="L223" s="81">
        <f t="shared" si="78"/>
        <v>563.85</v>
      </c>
      <c r="M223" s="81">
        <f t="shared" si="78"/>
        <v>161.81</v>
      </c>
      <c r="N223" s="82">
        <f t="shared" si="71"/>
        <v>725.66</v>
      </c>
      <c r="O223" s="83">
        <f t="shared" si="76"/>
        <v>2.0598249102274027E-4</v>
      </c>
      <c r="P223" s="84" t="s">
        <v>562</v>
      </c>
      <c r="Q223" s="85" t="s">
        <v>83</v>
      </c>
      <c r="S223" s="90">
        <f>E223</f>
        <v>56.38</v>
      </c>
      <c r="T223" s="89">
        <f>TRUNC(S223*0.9,2)</f>
        <v>50.74</v>
      </c>
      <c r="U223" s="89">
        <f>TRUNC(S223-T223,2)</f>
        <v>5.64</v>
      </c>
      <c r="V223" s="98">
        <v>56.38</v>
      </c>
      <c r="Y223" s="98">
        <v>6.27</v>
      </c>
    </row>
    <row r="224" spans="1:25" s="86" customFormat="1" ht="24.95" customHeight="1" x14ac:dyDescent="0.25">
      <c r="A224" s="76" t="s">
        <v>1442</v>
      </c>
      <c r="B224" s="77" t="s">
        <v>563</v>
      </c>
      <c r="C224" s="78" t="s">
        <v>24</v>
      </c>
      <c r="D224" s="79">
        <v>2</v>
      </c>
      <c r="E224" s="80">
        <v>6.42</v>
      </c>
      <c r="F224" s="69">
        <f t="shared" si="72"/>
        <v>12.84</v>
      </c>
      <c r="G224" s="69">
        <f t="shared" si="73"/>
        <v>3.68</v>
      </c>
      <c r="H224" s="80">
        <v>90.42</v>
      </c>
      <c r="I224" s="70">
        <f t="shared" si="74"/>
        <v>180.84</v>
      </c>
      <c r="J224" s="70">
        <f t="shared" si="75"/>
        <v>51.9</v>
      </c>
      <c r="K224" s="81">
        <f t="shared" si="78"/>
        <v>96.84</v>
      </c>
      <c r="L224" s="81">
        <f t="shared" si="78"/>
        <v>193.68</v>
      </c>
      <c r="M224" s="81">
        <f t="shared" si="78"/>
        <v>55.58</v>
      </c>
      <c r="N224" s="82">
        <f t="shared" si="71"/>
        <v>249.26</v>
      </c>
      <c r="O224" s="83">
        <f t="shared" si="76"/>
        <v>7.075379063518485E-5</v>
      </c>
      <c r="P224" s="84" t="s">
        <v>564</v>
      </c>
      <c r="Q224" s="85" t="s">
        <v>48</v>
      </c>
      <c r="R224" s="89"/>
      <c r="T224" s="155"/>
      <c r="U224" s="161"/>
    </row>
    <row r="225" spans="1:21" s="86" customFormat="1" ht="24.95" customHeight="1" x14ac:dyDescent="0.25">
      <c r="A225" s="76" t="s">
        <v>1443</v>
      </c>
      <c r="B225" s="77" t="s">
        <v>565</v>
      </c>
      <c r="C225" s="78" t="s">
        <v>24</v>
      </c>
      <c r="D225" s="79">
        <v>6</v>
      </c>
      <c r="E225" s="80">
        <v>5.31</v>
      </c>
      <c r="F225" s="69">
        <f t="shared" si="72"/>
        <v>31.86</v>
      </c>
      <c r="G225" s="69">
        <f t="shared" si="73"/>
        <v>9.14</v>
      </c>
      <c r="H225" s="80">
        <v>79.989999999999995</v>
      </c>
      <c r="I225" s="70">
        <f t="shared" si="74"/>
        <v>479.94</v>
      </c>
      <c r="J225" s="70">
        <f t="shared" si="75"/>
        <v>137.74</v>
      </c>
      <c r="K225" s="81">
        <f t="shared" si="78"/>
        <v>85.3</v>
      </c>
      <c r="L225" s="81">
        <f t="shared" si="78"/>
        <v>511.8</v>
      </c>
      <c r="M225" s="81">
        <f t="shared" si="78"/>
        <v>146.88</v>
      </c>
      <c r="N225" s="82">
        <f t="shared" si="71"/>
        <v>658.68</v>
      </c>
      <c r="O225" s="83">
        <f t="shared" si="76"/>
        <v>1.8696985804213896E-4</v>
      </c>
      <c r="P225" s="84" t="s">
        <v>566</v>
      </c>
      <c r="Q225" s="85" t="s">
        <v>48</v>
      </c>
      <c r="R225" s="89"/>
      <c r="T225" s="155"/>
      <c r="U225" s="161"/>
    </row>
    <row r="226" spans="1:21" s="86" customFormat="1" ht="24.95" customHeight="1" x14ac:dyDescent="0.25">
      <c r="A226" s="76" t="s">
        <v>1444</v>
      </c>
      <c r="B226" s="77" t="s">
        <v>567</v>
      </c>
      <c r="C226" s="78" t="s">
        <v>24</v>
      </c>
      <c r="D226" s="79">
        <v>2</v>
      </c>
      <c r="E226" s="80">
        <v>20.39</v>
      </c>
      <c r="F226" s="69">
        <f t="shared" si="72"/>
        <v>40.78</v>
      </c>
      <c r="G226" s="69">
        <f t="shared" si="73"/>
        <v>11.7</v>
      </c>
      <c r="H226" s="80">
        <v>295.06</v>
      </c>
      <c r="I226" s="70">
        <f t="shared" si="74"/>
        <v>590.12</v>
      </c>
      <c r="J226" s="70">
        <f t="shared" si="75"/>
        <v>169.36</v>
      </c>
      <c r="K226" s="81">
        <f t="shared" si="78"/>
        <v>315.45</v>
      </c>
      <c r="L226" s="81">
        <f t="shared" si="78"/>
        <v>630.9</v>
      </c>
      <c r="M226" s="81">
        <f t="shared" si="78"/>
        <v>181.06</v>
      </c>
      <c r="N226" s="82">
        <f t="shared" si="71"/>
        <v>811.96</v>
      </c>
      <c r="O226" s="83">
        <f t="shared" si="76"/>
        <v>2.3047920983769836E-4</v>
      </c>
      <c r="P226" s="84" t="s">
        <v>568</v>
      </c>
      <c r="Q226" s="85" t="s">
        <v>48</v>
      </c>
      <c r="R226" s="89"/>
      <c r="T226" s="155"/>
      <c r="U226" s="161"/>
    </row>
    <row r="227" spans="1:21" s="86" customFormat="1" ht="20.100000000000001" customHeight="1" x14ac:dyDescent="0.25">
      <c r="A227" s="76" t="s">
        <v>1445</v>
      </c>
      <c r="B227" s="77" t="s">
        <v>569</v>
      </c>
      <c r="C227" s="78" t="s">
        <v>24</v>
      </c>
      <c r="D227" s="79">
        <v>2</v>
      </c>
      <c r="E227" s="80">
        <v>20.39</v>
      </c>
      <c r="F227" s="69">
        <f t="shared" si="72"/>
        <v>40.78</v>
      </c>
      <c r="G227" s="69">
        <f t="shared" si="73"/>
        <v>11.7</v>
      </c>
      <c r="H227" s="80">
        <v>161.19</v>
      </c>
      <c r="I227" s="70">
        <f t="shared" si="74"/>
        <v>322.38</v>
      </c>
      <c r="J227" s="70">
        <f t="shared" si="75"/>
        <v>92.52</v>
      </c>
      <c r="K227" s="81">
        <f t="shared" si="78"/>
        <v>181.57999999999998</v>
      </c>
      <c r="L227" s="81">
        <f>F227+I227</f>
        <v>363.15999999999997</v>
      </c>
      <c r="M227" s="81">
        <f>G227+J227</f>
        <v>104.22</v>
      </c>
      <c r="N227" s="82">
        <f t="shared" ref="N227:N237" si="79">TRUNC(SUM(L227:M227),2)</f>
        <v>467.38</v>
      </c>
      <c r="O227" s="83">
        <f t="shared" si="76"/>
        <v>1.3266832491002446E-4</v>
      </c>
      <c r="P227" s="84" t="s">
        <v>570</v>
      </c>
      <c r="Q227" s="85" t="s">
        <v>48</v>
      </c>
      <c r="T227" s="155"/>
      <c r="U227" s="161"/>
    </row>
    <row r="228" spans="1:21" s="86" customFormat="1" ht="20.100000000000001" customHeight="1" x14ac:dyDescent="0.25">
      <c r="A228" s="76" t="s">
        <v>1446</v>
      </c>
      <c r="B228" s="77" t="s">
        <v>571</v>
      </c>
      <c r="C228" s="78" t="s">
        <v>24</v>
      </c>
      <c r="D228" s="79">
        <v>3</v>
      </c>
      <c r="E228" s="80">
        <v>18.34</v>
      </c>
      <c r="F228" s="69">
        <f t="shared" si="72"/>
        <v>55.02</v>
      </c>
      <c r="G228" s="69">
        <f t="shared" si="73"/>
        <v>15.79</v>
      </c>
      <c r="H228" s="80">
        <v>65.08</v>
      </c>
      <c r="I228" s="70">
        <f t="shared" si="74"/>
        <v>195.24</v>
      </c>
      <c r="J228" s="70">
        <f t="shared" si="75"/>
        <v>56.03</v>
      </c>
      <c r="K228" s="81">
        <f t="shared" ref="K228:M233" si="80">E228+H228</f>
        <v>83.42</v>
      </c>
      <c r="L228" s="81">
        <f t="shared" si="80"/>
        <v>250.26000000000002</v>
      </c>
      <c r="M228" s="81">
        <f t="shared" si="80"/>
        <v>71.819999999999993</v>
      </c>
      <c r="N228" s="82">
        <f t="shared" si="79"/>
        <v>322.08</v>
      </c>
      <c r="O228" s="83">
        <f t="shared" si="76"/>
        <v>9.1424139002568947E-5</v>
      </c>
      <c r="P228" s="84" t="s">
        <v>572</v>
      </c>
      <c r="Q228" s="85" t="s">
        <v>48</v>
      </c>
      <c r="T228" s="155"/>
      <c r="U228" s="161"/>
    </row>
    <row r="229" spans="1:21" s="86" customFormat="1" ht="20.100000000000001" customHeight="1" x14ac:dyDescent="0.25">
      <c r="A229" s="76" t="s">
        <v>1447</v>
      </c>
      <c r="B229" s="77" t="s">
        <v>1316</v>
      </c>
      <c r="C229" s="78" t="s">
        <v>24</v>
      </c>
      <c r="D229" s="79">
        <v>1</v>
      </c>
      <c r="E229" s="80">
        <v>57.18</v>
      </c>
      <c r="F229" s="69">
        <f t="shared" si="72"/>
        <v>57.18</v>
      </c>
      <c r="G229" s="69">
        <f t="shared" si="73"/>
        <v>16.41</v>
      </c>
      <c r="H229" s="80">
        <v>1424.91</v>
      </c>
      <c r="I229" s="70">
        <f t="shared" si="74"/>
        <v>1424.91</v>
      </c>
      <c r="J229" s="70">
        <f t="shared" si="75"/>
        <v>408.94</v>
      </c>
      <c r="K229" s="81">
        <f t="shared" si="80"/>
        <v>1482.0900000000001</v>
      </c>
      <c r="L229" s="81">
        <f t="shared" si="80"/>
        <v>1482.0900000000001</v>
      </c>
      <c r="M229" s="81">
        <f t="shared" si="80"/>
        <v>425.35</v>
      </c>
      <c r="N229" s="82">
        <f t="shared" si="79"/>
        <v>1907.44</v>
      </c>
      <c r="O229" s="83">
        <f t="shared" si="76"/>
        <v>5.4143709543920805E-4</v>
      </c>
      <c r="P229" s="84" t="s">
        <v>573</v>
      </c>
      <c r="Q229" s="85" t="s">
        <v>26</v>
      </c>
      <c r="R229" s="89"/>
      <c r="T229" s="155"/>
      <c r="U229" s="161"/>
    </row>
    <row r="230" spans="1:21" s="86" customFormat="1" ht="24.95" customHeight="1" x14ac:dyDescent="0.25">
      <c r="A230" s="76" t="s">
        <v>1448</v>
      </c>
      <c r="B230" s="77" t="s">
        <v>1317</v>
      </c>
      <c r="C230" s="78" t="s">
        <v>24</v>
      </c>
      <c r="D230" s="79">
        <v>1</v>
      </c>
      <c r="E230" s="80">
        <v>57.18</v>
      </c>
      <c r="F230" s="69">
        <f t="shared" si="72"/>
        <v>57.18</v>
      </c>
      <c r="G230" s="69">
        <f t="shared" si="73"/>
        <v>16.41</v>
      </c>
      <c r="H230" s="80">
        <v>1440.9</v>
      </c>
      <c r="I230" s="70">
        <f t="shared" si="74"/>
        <v>1440.9</v>
      </c>
      <c r="J230" s="70">
        <f t="shared" si="75"/>
        <v>413.53</v>
      </c>
      <c r="K230" s="81">
        <f t="shared" si="80"/>
        <v>1498.0800000000002</v>
      </c>
      <c r="L230" s="81">
        <f t="shared" si="80"/>
        <v>1498.0800000000002</v>
      </c>
      <c r="M230" s="81">
        <f t="shared" si="80"/>
        <v>429.94</v>
      </c>
      <c r="N230" s="82">
        <f t="shared" si="79"/>
        <v>1928.02</v>
      </c>
      <c r="O230" s="83">
        <f t="shared" si="76"/>
        <v>5.4727883904537073E-4</v>
      </c>
      <c r="P230" s="84" t="s">
        <v>574</v>
      </c>
      <c r="Q230" s="85" t="s">
        <v>26</v>
      </c>
      <c r="R230" s="89"/>
      <c r="T230" s="155"/>
      <c r="U230" s="161"/>
    </row>
    <row r="231" spans="1:21" s="86" customFormat="1" ht="24.95" customHeight="1" x14ac:dyDescent="0.25">
      <c r="A231" s="76" t="s">
        <v>1449</v>
      </c>
      <c r="B231" s="77" t="s">
        <v>1318</v>
      </c>
      <c r="C231" s="78" t="s">
        <v>24</v>
      </c>
      <c r="D231" s="79">
        <v>1</v>
      </c>
      <c r="E231" s="80">
        <v>57.18</v>
      </c>
      <c r="F231" s="69">
        <f t="shared" si="72"/>
        <v>57.18</v>
      </c>
      <c r="G231" s="69">
        <f t="shared" si="73"/>
        <v>16.41</v>
      </c>
      <c r="H231" s="80">
        <v>966.78</v>
      </c>
      <c r="I231" s="70">
        <f t="shared" si="74"/>
        <v>966.78</v>
      </c>
      <c r="J231" s="70">
        <f t="shared" si="75"/>
        <v>277.45999999999998</v>
      </c>
      <c r="K231" s="81">
        <f t="shared" si="80"/>
        <v>1023.9599999999999</v>
      </c>
      <c r="L231" s="81">
        <f t="shared" si="80"/>
        <v>1023.9599999999999</v>
      </c>
      <c r="M231" s="81">
        <f t="shared" si="80"/>
        <v>293.87</v>
      </c>
      <c r="N231" s="82">
        <f t="shared" si="79"/>
        <v>1317.83</v>
      </c>
      <c r="O231" s="83">
        <f t="shared" si="76"/>
        <v>3.7407312811026902E-4</v>
      </c>
      <c r="P231" s="84" t="s">
        <v>575</v>
      </c>
      <c r="Q231" s="85" t="s">
        <v>26</v>
      </c>
      <c r="R231" s="89"/>
      <c r="T231" s="155"/>
      <c r="U231" s="161"/>
    </row>
    <row r="232" spans="1:21" s="86" customFormat="1" ht="24.95" customHeight="1" x14ac:dyDescent="0.25">
      <c r="A232" s="76" t="s">
        <v>1450</v>
      </c>
      <c r="B232" s="77" t="s">
        <v>576</v>
      </c>
      <c r="C232" s="78" t="s">
        <v>24</v>
      </c>
      <c r="D232" s="79">
        <v>2</v>
      </c>
      <c r="E232" s="80">
        <v>223.9</v>
      </c>
      <c r="F232" s="69">
        <f t="shared" si="72"/>
        <v>447.8</v>
      </c>
      <c r="G232" s="69">
        <f t="shared" si="73"/>
        <v>128.51</v>
      </c>
      <c r="H232" s="80">
        <v>509.09</v>
      </c>
      <c r="I232" s="70">
        <f t="shared" si="74"/>
        <v>1018.18</v>
      </c>
      <c r="J232" s="70">
        <f t="shared" si="75"/>
        <v>292.20999999999998</v>
      </c>
      <c r="K232" s="81">
        <f t="shared" si="80"/>
        <v>732.99</v>
      </c>
      <c r="L232" s="81">
        <f t="shared" si="80"/>
        <v>1465.98</v>
      </c>
      <c r="M232" s="81">
        <f t="shared" si="80"/>
        <v>420.71999999999997</v>
      </c>
      <c r="N232" s="82">
        <f t="shared" si="79"/>
        <v>1886.7</v>
      </c>
      <c r="O232" s="83">
        <f t="shared" si="76"/>
        <v>5.355499349731336E-4</v>
      </c>
      <c r="P232" s="84" t="s">
        <v>577</v>
      </c>
      <c r="Q232" s="85" t="s">
        <v>48</v>
      </c>
      <c r="R232" s="89"/>
      <c r="T232" s="155"/>
      <c r="U232" s="161"/>
    </row>
    <row r="233" spans="1:21" s="86" customFormat="1" ht="24.95" customHeight="1" x14ac:dyDescent="0.25">
      <c r="A233" s="76" t="s">
        <v>1451</v>
      </c>
      <c r="B233" s="77" t="s">
        <v>578</v>
      </c>
      <c r="C233" s="78" t="s">
        <v>24</v>
      </c>
      <c r="D233" s="79">
        <v>2</v>
      </c>
      <c r="E233" s="80">
        <v>223.9</v>
      </c>
      <c r="F233" s="69">
        <f t="shared" si="72"/>
        <v>447.8</v>
      </c>
      <c r="G233" s="69">
        <f t="shared" si="73"/>
        <v>128.51</v>
      </c>
      <c r="H233" s="80">
        <v>684.11</v>
      </c>
      <c r="I233" s="70">
        <f t="shared" si="74"/>
        <v>1368.22</v>
      </c>
      <c r="J233" s="70">
        <f t="shared" si="75"/>
        <v>392.67</v>
      </c>
      <c r="K233" s="81">
        <f t="shared" si="80"/>
        <v>908.01</v>
      </c>
      <c r="L233" s="81">
        <f t="shared" si="80"/>
        <v>1816.02</v>
      </c>
      <c r="M233" s="81">
        <f t="shared" si="80"/>
        <v>521.18000000000006</v>
      </c>
      <c r="N233" s="82">
        <f t="shared" si="79"/>
        <v>2337.1999999999998</v>
      </c>
      <c r="O233" s="83">
        <f t="shared" si="76"/>
        <v>6.6342678116245704E-4</v>
      </c>
      <c r="P233" s="84" t="s">
        <v>579</v>
      </c>
      <c r="Q233" s="85" t="s">
        <v>48</v>
      </c>
      <c r="R233" s="89"/>
      <c r="T233" s="155"/>
      <c r="U233" s="161"/>
    </row>
    <row r="234" spans="1:21" s="86" customFormat="1" ht="24.95" customHeight="1" x14ac:dyDescent="0.25">
      <c r="A234" s="76" t="s">
        <v>1452</v>
      </c>
      <c r="B234" s="77" t="s">
        <v>580</v>
      </c>
      <c r="C234" s="78" t="s">
        <v>24</v>
      </c>
      <c r="D234" s="79">
        <v>1</v>
      </c>
      <c r="E234" s="80">
        <v>17.489999999999998</v>
      </c>
      <c r="F234" s="69">
        <f t="shared" si="72"/>
        <v>17.489999999999998</v>
      </c>
      <c r="G234" s="69">
        <f t="shared" si="73"/>
        <v>5.01</v>
      </c>
      <c r="H234" s="80">
        <v>2911.2</v>
      </c>
      <c r="I234" s="70">
        <f t="shared" si="74"/>
        <v>2911.2</v>
      </c>
      <c r="J234" s="70">
        <f t="shared" si="75"/>
        <v>835.51</v>
      </c>
      <c r="K234" s="81">
        <f>E234+H234</f>
        <v>2928.6899999999996</v>
      </c>
      <c r="L234" s="81">
        <f>F234+I234</f>
        <v>2928.6899999999996</v>
      </c>
      <c r="M234" s="81">
        <f>G234+J234</f>
        <v>840.52</v>
      </c>
      <c r="N234" s="82">
        <f t="shared" si="79"/>
        <v>3769.21</v>
      </c>
      <c r="O234" s="83">
        <f t="shared" si="76"/>
        <v>1.0699105159273253E-3</v>
      </c>
      <c r="P234" s="84" t="s">
        <v>581</v>
      </c>
      <c r="Q234" s="85" t="s">
        <v>18</v>
      </c>
      <c r="R234" s="89"/>
      <c r="T234" s="155"/>
      <c r="U234" s="161"/>
    </row>
    <row r="235" spans="1:21" s="86" customFormat="1" ht="24.95" customHeight="1" x14ac:dyDescent="0.25">
      <c r="A235" s="76" t="s">
        <v>1453</v>
      </c>
      <c r="B235" s="77" t="s">
        <v>582</v>
      </c>
      <c r="C235" s="78" t="s">
        <v>24</v>
      </c>
      <c r="D235" s="79">
        <v>1</v>
      </c>
      <c r="E235" s="80">
        <v>118.49</v>
      </c>
      <c r="F235" s="69">
        <f t="shared" si="72"/>
        <v>118.49</v>
      </c>
      <c r="G235" s="69">
        <f t="shared" si="73"/>
        <v>34</v>
      </c>
      <c r="H235" s="80">
        <v>1911.86</v>
      </c>
      <c r="I235" s="70">
        <f t="shared" si="74"/>
        <v>1911.86</v>
      </c>
      <c r="J235" s="70">
        <f t="shared" si="75"/>
        <v>548.70000000000005</v>
      </c>
      <c r="K235" s="81">
        <f t="shared" ref="K235:M237" si="81">E235+H235</f>
        <v>2030.35</v>
      </c>
      <c r="L235" s="81">
        <f t="shared" si="81"/>
        <v>2030.35</v>
      </c>
      <c r="M235" s="81">
        <f t="shared" si="81"/>
        <v>582.70000000000005</v>
      </c>
      <c r="N235" s="82">
        <f t="shared" si="79"/>
        <v>2613.0500000000002</v>
      </c>
      <c r="O235" s="83">
        <f t="shared" si="76"/>
        <v>7.4172828620424377E-4</v>
      </c>
      <c r="P235" s="84" t="s">
        <v>583</v>
      </c>
      <c r="Q235" s="85" t="s">
        <v>26</v>
      </c>
      <c r="R235" s="89"/>
      <c r="T235" s="155"/>
      <c r="U235" s="161"/>
    </row>
    <row r="236" spans="1:21" s="86" customFormat="1" ht="24.95" customHeight="1" x14ac:dyDescent="0.25">
      <c r="A236" s="76" t="s">
        <v>1454</v>
      </c>
      <c r="B236" s="77" t="s">
        <v>584</v>
      </c>
      <c r="C236" s="78" t="s">
        <v>74</v>
      </c>
      <c r="D236" s="79">
        <v>16</v>
      </c>
      <c r="E236" s="80">
        <v>31.98</v>
      </c>
      <c r="F236" s="69">
        <f t="shared" si="72"/>
        <v>511.68</v>
      </c>
      <c r="G236" s="69">
        <f t="shared" si="73"/>
        <v>146.85</v>
      </c>
      <c r="H236" s="80">
        <v>55.65</v>
      </c>
      <c r="I236" s="70">
        <f t="shared" si="74"/>
        <v>890.4</v>
      </c>
      <c r="J236" s="70">
        <f t="shared" si="75"/>
        <v>255.54</v>
      </c>
      <c r="K236" s="81">
        <f t="shared" si="81"/>
        <v>87.63</v>
      </c>
      <c r="L236" s="81">
        <f t="shared" si="81"/>
        <v>1402.08</v>
      </c>
      <c r="M236" s="81">
        <f t="shared" si="81"/>
        <v>402.39</v>
      </c>
      <c r="N236" s="82">
        <f t="shared" si="79"/>
        <v>1804.47</v>
      </c>
      <c r="O236" s="83">
        <f t="shared" si="76"/>
        <v>5.1220850753218338E-4</v>
      </c>
      <c r="P236" s="84" t="s">
        <v>585</v>
      </c>
      <c r="Q236" s="85" t="s">
        <v>48</v>
      </c>
      <c r="R236" s="89"/>
      <c r="T236" s="155"/>
      <c r="U236" s="161"/>
    </row>
    <row r="237" spans="1:21" s="86" customFormat="1" ht="24.95" customHeight="1" x14ac:dyDescent="0.25">
      <c r="A237" s="76" t="s">
        <v>1455</v>
      </c>
      <c r="B237" s="77" t="s">
        <v>586</v>
      </c>
      <c r="C237" s="78" t="s">
        <v>74</v>
      </c>
      <c r="D237" s="79">
        <v>16</v>
      </c>
      <c r="E237" s="80">
        <v>5.16</v>
      </c>
      <c r="F237" s="69">
        <f t="shared" si="72"/>
        <v>82.56</v>
      </c>
      <c r="G237" s="69">
        <f t="shared" si="73"/>
        <v>23.69</v>
      </c>
      <c r="H237" s="80">
        <v>43.9</v>
      </c>
      <c r="I237" s="70">
        <f t="shared" si="74"/>
        <v>702.4</v>
      </c>
      <c r="J237" s="70">
        <f t="shared" si="75"/>
        <v>201.58</v>
      </c>
      <c r="K237" s="81">
        <f t="shared" si="81"/>
        <v>49.06</v>
      </c>
      <c r="L237" s="81">
        <f t="shared" si="81"/>
        <v>784.96</v>
      </c>
      <c r="M237" s="81">
        <f t="shared" si="81"/>
        <v>225.27</v>
      </c>
      <c r="N237" s="82">
        <f t="shared" si="79"/>
        <v>1010.23</v>
      </c>
      <c r="O237" s="83">
        <f t="shared" si="76"/>
        <v>2.8675921492972314E-4</v>
      </c>
      <c r="P237" s="84" t="s">
        <v>587</v>
      </c>
      <c r="Q237" s="85" t="s">
        <v>48</v>
      </c>
      <c r="R237" s="89"/>
      <c r="T237" s="155"/>
      <c r="U237" s="161"/>
    </row>
    <row r="238" spans="1:21" s="86" customFormat="1" ht="24.95" customHeight="1" x14ac:dyDescent="0.25">
      <c r="A238" s="76" t="s">
        <v>1456</v>
      </c>
      <c r="B238" s="77" t="s">
        <v>588</v>
      </c>
      <c r="C238" s="78" t="s">
        <v>74</v>
      </c>
      <c r="D238" s="79">
        <v>16</v>
      </c>
      <c r="E238" s="80">
        <v>5.63</v>
      </c>
      <c r="F238" s="69">
        <f t="shared" si="72"/>
        <v>90.08</v>
      </c>
      <c r="G238" s="69">
        <f t="shared" si="73"/>
        <v>25.85</v>
      </c>
      <c r="H238" s="80">
        <v>50.86</v>
      </c>
      <c r="I238" s="70">
        <f t="shared" si="74"/>
        <v>813.76</v>
      </c>
      <c r="J238" s="70">
        <f t="shared" si="75"/>
        <v>233.54</v>
      </c>
      <c r="K238" s="81">
        <f t="shared" ref="K238:K254" si="82">E238+H238</f>
        <v>56.49</v>
      </c>
      <c r="L238" s="81">
        <f t="shared" ref="L238:L254" si="83">F238+I238</f>
        <v>903.84</v>
      </c>
      <c r="M238" s="81">
        <f t="shared" ref="M238:M254" si="84">G238+J238</f>
        <v>259.39</v>
      </c>
      <c r="N238" s="82">
        <f t="shared" ref="N238:N254" si="85">TRUNC(SUM(L238:M238),2)</f>
        <v>1163.23</v>
      </c>
      <c r="O238" s="83">
        <f t="shared" si="76"/>
        <v>3.3018908722043681E-4</v>
      </c>
      <c r="P238" s="84" t="s">
        <v>589</v>
      </c>
      <c r="Q238" s="85" t="s">
        <v>48</v>
      </c>
      <c r="R238" s="89"/>
      <c r="T238" s="155"/>
      <c r="U238" s="161"/>
    </row>
    <row r="239" spans="1:21" s="86" customFormat="1" ht="24.95" customHeight="1" x14ac:dyDescent="0.25">
      <c r="A239" s="76" t="s">
        <v>1457</v>
      </c>
      <c r="B239" s="77" t="s">
        <v>590</v>
      </c>
      <c r="C239" s="78" t="s">
        <v>74</v>
      </c>
      <c r="D239" s="79">
        <v>16</v>
      </c>
      <c r="E239" s="80">
        <v>7.7</v>
      </c>
      <c r="F239" s="69">
        <f t="shared" si="72"/>
        <v>123.2</v>
      </c>
      <c r="G239" s="69">
        <f t="shared" si="73"/>
        <v>35.35</v>
      </c>
      <c r="H239" s="80">
        <v>73.19</v>
      </c>
      <c r="I239" s="70">
        <f t="shared" si="74"/>
        <v>1171.04</v>
      </c>
      <c r="J239" s="70">
        <f t="shared" si="75"/>
        <v>336.08</v>
      </c>
      <c r="K239" s="81">
        <f t="shared" si="82"/>
        <v>80.89</v>
      </c>
      <c r="L239" s="81">
        <f t="shared" si="83"/>
        <v>1294.24</v>
      </c>
      <c r="M239" s="81">
        <f t="shared" si="84"/>
        <v>371.43</v>
      </c>
      <c r="N239" s="82">
        <f t="shared" si="85"/>
        <v>1665.67</v>
      </c>
      <c r="O239" s="83">
        <f t="shared" si="76"/>
        <v>4.7280938155864707E-4</v>
      </c>
      <c r="P239" s="84" t="s">
        <v>591</v>
      </c>
      <c r="Q239" s="85" t="s">
        <v>48</v>
      </c>
      <c r="R239" s="89"/>
      <c r="T239" s="155"/>
      <c r="U239" s="161"/>
    </row>
    <row r="240" spans="1:21" s="86" customFormat="1" ht="24.95" customHeight="1" x14ac:dyDescent="0.25">
      <c r="A240" s="76" t="s">
        <v>1458</v>
      </c>
      <c r="B240" s="77" t="s">
        <v>592</v>
      </c>
      <c r="C240" s="78" t="s">
        <v>74</v>
      </c>
      <c r="D240" s="79">
        <v>16</v>
      </c>
      <c r="E240" s="80">
        <v>8.89</v>
      </c>
      <c r="F240" s="69">
        <f t="shared" si="72"/>
        <v>142.24</v>
      </c>
      <c r="G240" s="69">
        <f t="shared" si="73"/>
        <v>40.82</v>
      </c>
      <c r="H240" s="80">
        <v>90.56</v>
      </c>
      <c r="I240" s="70">
        <f t="shared" si="74"/>
        <v>1448.96</v>
      </c>
      <c r="J240" s="70">
        <f t="shared" si="75"/>
        <v>415.85</v>
      </c>
      <c r="K240" s="81">
        <f t="shared" si="82"/>
        <v>99.45</v>
      </c>
      <c r="L240" s="81">
        <f t="shared" si="83"/>
        <v>1591.2</v>
      </c>
      <c r="M240" s="81">
        <f t="shared" si="84"/>
        <v>456.67</v>
      </c>
      <c r="N240" s="82">
        <f t="shared" si="85"/>
        <v>2047.87</v>
      </c>
      <c r="O240" s="83">
        <f t="shared" si="76"/>
        <v>5.8129890567309636E-4</v>
      </c>
      <c r="P240" s="84" t="s">
        <v>593</v>
      </c>
      <c r="Q240" s="85" t="s">
        <v>48</v>
      </c>
      <c r="R240" s="89"/>
      <c r="T240" s="155"/>
      <c r="U240" s="161"/>
    </row>
    <row r="241" spans="1:21" s="86" customFormat="1" ht="24.95" customHeight="1" x14ac:dyDescent="0.25">
      <c r="A241" s="76" t="s">
        <v>1459</v>
      </c>
      <c r="B241" s="77" t="s">
        <v>594</v>
      </c>
      <c r="C241" s="78" t="s">
        <v>74</v>
      </c>
      <c r="D241" s="79">
        <v>6.4</v>
      </c>
      <c r="E241" s="80">
        <v>10.050000000000001</v>
      </c>
      <c r="F241" s="69">
        <f t="shared" si="72"/>
        <v>64.319999999999993</v>
      </c>
      <c r="G241" s="69">
        <f t="shared" si="73"/>
        <v>18.45</v>
      </c>
      <c r="H241" s="80">
        <v>121.17</v>
      </c>
      <c r="I241" s="70">
        <f t="shared" si="74"/>
        <v>775.48</v>
      </c>
      <c r="J241" s="70">
        <f t="shared" si="75"/>
        <v>222.56</v>
      </c>
      <c r="K241" s="81">
        <f t="shared" si="82"/>
        <v>131.22</v>
      </c>
      <c r="L241" s="81">
        <f t="shared" si="83"/>
        <v>839.8</v>
      </c>
      <c r="M241" s="81">
        <f t="shared" si="84"/>
        <v>241.01</v>
      </c>
      <c r="N241" s="82">
        <f t="shared" si="85"/>
        <v>1080.81</v>
      </c>
      <c r="O241" s="83">
        <f t="shared" si="76"/>
        <v>3.0679372725834125E-4</v>
      </c>
      <c r="P241" s="84" t="s">
        <v>595</v>
      </c>
      <c r="Q241" s="85" t="s">
        <v>48</v>
      </c>
      <c r="R241" s="89"/>
      <c r="T241" s="155"/>
      <c r="U241" s="161"/>
    </row>
    <row r="242" spans="1:21" s="86" customFormat="1" ht="24.95" customHeight="1" x14ac:dyDescent="0.25">
      <c r="A242" s="76" t="s">
        <v>1460</v>
      </c>
      <c r="B242" s="77" t="s">
        <v>596</v>
      </c>
      <c r="C242" s="78" t="s">
        <v>74</v>
      </c>
      <c r="D242" s="79">
        <v>6.4</v>
      </c>
      <c r="E242" s="80">
        <v>63.97</v>
      </c>
      <c r="F242" s="69">
        <f t="shared" si="72"/>
        <v>409.4</v>
      </c>
      <c r="G242" s="69">
        <f t="shared" si="73"/>
        <v>117.5</v>
      </c>
      <c r="H242" s="80">
        <v>226.63</v>
      </c>
      <c r="I242" s="70">
        <f t="shared" si="74"/>
        <v>1450.43</v>
      </c>
      <c r="J242" s="70">
        <f t="shared" si="75"/>
        <v>416.27</v>
      </c>
      <c r="K242" s="81">
        <f t="shared" si="82"/>
        <v>290.60000000000002</v>
      </c>
      <c r="L242" s="81">
        <f t="shared" si="83"/>
        <v>1859.83</v>
      </c>
      <c r="M242" s="81">
        <f t="shared" si="84"/>
        <v>533.77</v>
      </c>
      <c r="N242" s="82">
        <f t="shared" si="85"/>
        <v>2393.6</v>
      </c>
      <c r="O242" s="83">
        <f t="shared" si="76"/>
        <v>6.7943622428138671E-4</v>
      </c>
      <c r="P242" s="84" t="s">
        <v>597</v>
      </c>
      <c r="Q242" s="85" t="s">
        <v>48</v>
      </c>
      <c r="R242" s="89"/>
      <c r="T242" s="155"/>
      <c r="U242" s="161"/>
    </row>
    <row r="243" spans="1:21" s="86" customFormat="1" ht="24.95" customHeight="1" x14ac:dyDescent="0.25">
      <c r="A243" s="76" t="s">
        <v>1461</v>
      </c>
      <c r="B243" s="77" t="s">
        <v>598</v>
      </c>
      <c r="C243" s="78" t="s">
        <v>24</v>
      </c>
      <c r="D243" s="79">
        <v>5</v>
      </c>
      <c r="E243" s="80">
        <v>4.3099999999999996</v>
      </c>
      <c r="F243" s="69">
        <f t="shared" si="72"/>
        <v>21.55</v>
      </c>
      <c r="G243" s="69">
        <f t="shared" si="73"/>
        <v>6.18</v>
      </c>
      <c r="H243" s="80">
        <v>89.92</v>
      </c>
      <c r="I243" s="70">
        <f t="shared" si="74"/>
        <v>449.6</v>
      </c>
      <c r="J243" s="70">
        <f t="shared" si="75"/>
        <v>129.03</v>
      </c>
      <c r="K243" s="81">
        <f t="shared" si="82"/>
        <v>94.23</v>
      </c>
      <c r="L243" s="81">
        <f t="shared" si="83"/>
        <v>471.15000000000003</v>
      </c>
      <c r="M243" s="81">
        <f t="shared" si="84"/>
        <v>135.21</v>
      </c>
      <c r="N243" s="82">
        <f t="shared" si="85"/>
        <v>606.36</v>
      </c>
      <c r="O243" s="83">
        <f t="shared" si="76"/>
        <v>1.721185448509616E-4</v>
      </c>
      <c r="P243" s="84" t="s">
        <v>599</v>
      </c>
      <c r="Q243" s="85" t="s">
        <v>48</v>
      </c>
      <c r="R243" s="89"/>
      <c r="T243" s="155"/>
      <c r="U243" s="161"/>
    </row>
    <row r="244" spans="1:21" s="86" customFormat="1" ht="24.95" customHeight="1" x14ac:dyDescent="0.25">
      <c r="A244" s="76" t="s">
        <v>1462</v>
      </c>
      <c r="B244" s="77" t="s">
        <v>600</v>
      </c>
      <c r="C244" s="78" t="s">
        <v>24</v>
      </c>
      <c r="D244" s="79">
        <v>1</v>
      </c>
      <c r="E244" s="80">
        <v>21</v>
      </c>
      <c r="F244" s="69">
        <f t="shared" si="72"/>
        <v>21</v>
      </c>
      <c r="G244" s="69">
        <f t="shared" si="73"/>
        <v>6.02</v>
      </c>
      <c r="H244" s="80">
        <v>851.62</v>
      </c>
      <c r="I244" s="70">
        <f t="shared" si="74"/>
        <v>851.62</v>
      </c>
      <c r="J244" s="70">
        <f t="shared" si="75"/>
        <v>244.41</v>
      </c>
      <c r="K244" s="81">
        <f t="shared" si="82"/>
        <v>872.62</v>
      </c>
      <c r="L244" s="81">
        <f t="shared" si="83"/>
        <v>872.62</v>
      </c>
      <c r="M244" s="81">
        <f t="shared" si="84"/>
        <v>250.43</v>
      </c>
      <c r="N244" s="82">
        <f t="shared" si="85"/>
        <v>1123.05</v>
      </c>
      <c r="O244" s="83">
        <f t="shared" si="76"/>
        <v>3.1878377827507161E-4</v>
      </c>
      <c r="P244" s="84" t="s">
        <v>601</v>
      </c>
      <c r="Q244" s="85" t="s">
        <v>48</v>
      </c>
      <c r="R244" s="89"/>
      <c r="T244" s="155"/>
      <c r="U244" s="161"/>
    </row>
    <row r="245" spans="1:21" s="86" customFormat="1" ht="54.95" customHeight="1" x14ac:dyDescent="0.25">
      <c r="A245" s="76" t="s">
        <v>1463</v>
      </c>
      <c r="B245" s="77" t="s">
        <v>1729</v>
      </c>
      <c r="C245" s="78" t="s">
        <v>74</v>
      </c>
      <c r="D245" s="79">
        <v>50</v>
      </c>
      <c r="E245" s="80">
        <v>50.64</v>
      </c>
      <c r="F245" s="69">
        <f t="shared" si="72"/>
        <v>2532</v>
      </c>
      <c r="G245" s="69">
        <f t="shared" si="73"/>
        <v>726.68</v>
      </c>
      <c r="H245" s="80">
        <v>196.46</v>
      </c>
      <c r="I245" s="70">
        <f t="shared" si="74"/>
        <v>9823</v>
      </c>
      <c r="J245" s="70">
        <f t="shared" si="75"/>
        <v>2819.2</v>
      </c>
      <c r="K245" s="81">
        <f t="shared" si="82"/>
        <v>247.10000000000002</v>
      </c>
      <c r="L245" s="81">
        <f t="shared" si="83"/>
        <v>12355</v>
      </c>
      <c r="M245" s="81">
        <f t="shared" si="84"/>
        <v>3545.8799999999997</v>
      </c>
      <c r="N245" s="82">
        <f t="shared" si="85"/>
        <v>15900.88</v>
      </c>
      <c r="O245" s="83">
        <f t="shared" si="76"/>
        <v>4.5135502464703449E-3</v>
      </c>
      <c r="P245" s="84" t="s">
        <v>1742</v>
      </c>
      <c r="Q245" s="85" t="s">
        <v>18</v>
      </c>
      <c r="R245" s="89"/>
      <c r="T245" s="155"/>
      <c r="U245" s="161"/>
    </row>
    <row r="246" spans="1:21" s="86" customFormat="1" ht="54.95" customHeight="1" x14ac:dyDescent="0.25">
      <c r="A246" s="76" t="s">
        <v>1464</v>
      </c>
      <c r="B246" s="77" t="s">
        <v>1730</v>
      </c>
      <c r="C246" s="78" t="s">
        <v>16</v>
      </c>
      <c r="D246" s="79">
        <v>100</v>
      </c>
      <c r="E246" s="80">
        <v>138.54</v>
      </c>
      <c r="F246" s="69">
        <f t="shared" si="72"/>
        <v>13854</v>
      </c>
      <c r="G246" s="69">
        <f t="shared" si="73"/>
        <v>3976.09</v>
      </c>
      <c r="H246" s="80">
        <v>605.88</v>
      </c>
      <c r="I246" s="70">
        <f t="shared" si="74"/>
        <v>60588</v>
      </c>
      <c r="J246" s="70">
        <f t="shared" si="75"/>
        <v>17388.75</v>
      </c>
      <c r="K246" s="81">
        <f t="shared" si="82"/>
        <v>744.42</v>
      </c>
      <c r="L246" s="81">
        <f t="shared" si="83"/>
        <v>74442</v>
      </c>
      <c r="M246" s="81">
        <f t="shared" si="84"/>
        <v>21364.84</v>
      </c>
      <c r="N246" s="82">
        <f t="shared" si="85"/>
        <v>95806.84</v>
      </c>
      <c r="O246" s="83">
        <f t="shared" si="76"/>
        <v>2.7195286442985852E-2</v>
      </c>
      <c r="P246" s="84" t="s">
        <v>1743</v>
      </c>
      <c r="Q246" s="85" t="s">
        <v>18</v>
      </c>
      <c r="R246" s="89"/>
      <c r="T246" s="155"/>
      <c r="U246" s="161"/>
    </row>
    <row r="247" spans="1:21" s="86" customFormat="1" ht="27.95" customHeight="1" x14ac:dyDescent="0.25">
      <c r="A247" s="76" t="s">
        <v>1465</v>
      </c>
      <c r="B247" s="77" t="s">
        <v>1731</v>
      </c>
      <c r="C247" s="78" t="s">
        <v>24</v>
      </c>
      <c r="D247" s="79">
        <v>50</v>
      </c>
      <c r="E247" s="80">
        <v>100.31</v>
      </c>
      <c r="F247" s="69">
        <f t="shared" si="72"/>
        <v>5015.5</v>
      </c>
      <c r="G247" s="69">
        <f t="shared" si="73"/>
        <v>1439.44</v>
      </c>
      <c r="H247" s="80">
        <v>417</v>
      </c>
      <c r="I247" s="70">
        <f t="shared" si="74"/>
        <v>20850</v>
      </c>
      <c r="J247" s="70">
        <f t="shared" si="75"/>
        <v>5983.95</v>
      </c>
      <c r="K247" s="81">
        <f t="shared" si="82"/>
        <v>517.30999999999995</v>
      </c>
      <c r="L247" s="81">
        <f t="shared" si="83"/>
        <v>25865.5</v>
      </c>
      <c r="M247" s="81">
        <f t="shared" si="84"/>
        <v>7423.3899999999994</v>
      </c>
      <c r="N247" s="82">
        <f t="shared" si="85"/>
        <v>33288.89</v>
      </c>
      <c r="O247" s="83">
        <f t="shared" si="76"/>
        <v>9.449230335945193E-3</v>
      </c>
      <c r="P247" s="84" t="s">
        <v>1744</v>
      </c>
      <c r="Q247" s="85" t="s">
        <v>18</v>
      </c>
      <c r="R247" s="89"/>
      <c r="T247" s="155"/>
      <c r="U247" s="161"/>
    </row>
    <row r="248" spans="1:21" s="86" customFormat="1" ht="27.95" customHeight="1" x14ac:dyDescent="0.25">
      <c r="A248" s="76" t="s">
        <v>1466</v>
      </c>
      <c r="B248" s="77" t="s">
        <v>1732</v>
      </c>
      <c r="C248" s="78" t="s">
        <v>16</v>
      </c>
      <c r="D248" s="79">
        <v>3.2</v>
      </c>
      <c r="E248" s="80">
        <v>29.05</v>
      </c>
      <c r="F248" s="69">
        <f t="shared" si="72"/>
        <v>92.96</v>
      </c>
      <c r="G248" s="69">
        <f t="shared" si="73"/>
        <v>26.67</v>
      </c>
      <c r="H248" s="80">
        <v>2080.65</v>
      </c>
      <c r="I248" s="70">
        <f t="shared" si="74"/>
        <v>6658.08</v>
      </c>
      <c r="J248" s="70">
        <f t="shared" si="75"/>
        <v>1910.86</v>
      </c>
      <c r="K248" s="81">
        <f t="shared" si="82"/>
        <v>2109.7000000000003</v>
      </c>
      <c r="L248" s="81">
        <f t="shared" si="83"/>
        <v>6751.04</v>
      </c>
      <c r="M248" s="81">
        <f t="shared" si="84"/>
        <v>1937.53</v>
      </c>
      <c r="N248" s="82">
        <f t="shared" si="85"/>
        <v>8688.57</v>
      </c>
      <c r="O248" s="83">
        <f t="shared" si="76"/>
        <v>2.466297290777293E-3</v>
      </c>
      <c r="P248" s="84" t="s">
        <v>1745</v>
      </c>
      <c r="Q248" s="85" t="s">
        <v>18</v>
      </c>
      <c r="R248" s="89"/>
      <c r="T248" s="155"/>
      <c r="U248" s="161"/>
    </row>
    <row r="249" spans="1:21" s="86" customFormat="1" ht="45" customHeight="1" x14ac:dyDescent="0.25">
      <c r="A249" s="76" t="s">
        <v>1467</v>
      </c>
      <c r="B249" s="77" t="s">
        <v>1847</v>
      </c>
      <c r="C249" s="78" t="s">
        <v>16</v>
      </c>
      <c r="D249" s="79">
        <v>550</v>
      </c>
      <c r="E249" s="80">
        <v>64.84</v>
      </c>
      <c r="F249" s="69">
        <f t="shared" si="72"/>
        <v>35662</v>
      </c>
      <c r="G249" s="69">
        <f t="shared" si="73"/>
        <v>10234.99</v>
      </c>
      <c r="H249" s="80">
        <v>878.36</v>
      </c>
      <c r="I249" s="70">
        <f t="shared" si="74"/>
        <v>483098</v>
      </c>
      <c r="J249" s="70">
        <f t="shared" si="75"/>
        <v>138649.12</v>
      </c>
      <c r="K249" s="81">
        <f t="shared" si="82"/>
        <v>943.2</v>
      </c>
      <c r="L249" s="81">
        <f t="shared" si="83"/>
        <v>518760</v>
      </c>
      <c r="M249" s="81">
        <f t="shared" si="84"/>
        <v>148884.10999999999</v>
      </c>
      <c r="N249" s="82">
        <f t="shared" si="85"/>
        <v>667644.11</v>
      </c>
      <c r="O249" s="83">
        <f t="shared" si="76"/>
        <v>0.18951436884279196</v>
      </c>
      <c r="P249" s="84" t="s">
        <v>1746</v>
      </c>
      <c r="Q249" s="85" t="s">
        <v>18</v>
      </c>
      <c r="R249" s="89"/>
      <c r="T249" s="155"/>
      <c r="U249" s="161"/>
    </row>
    <row r="250" spans="1:21" s="86" customFormat="1" ht="35.1" customHeight="1" x14ac:dyDescent="0.25">
      <c r="A250" s="76" t="s">
        <v>1468</v>
      </c>
      <c r="B250" s="77" t="s">
        <v>1846</v>
      </c>
      <c r="C250" s="78" t="s">
        <v>16</v>
      </c>
      <c r="D250" s="79">
        <v>550</v>
      </c>
      <c r="E250" s="80">
        <v>23.82</v>
      </c>
      <c r="F250" s="69">
        <f t="shared" si="72"/>
        <v>13101</v>
      </c>
      <c r="G250" s="69">
        <f t="shared" si="73"/>
        <v>3759.98</v>
      </c>
      <c r="H250" s="80">
        <v>398.3</v>
      </c>
      <c r="I250" s="70">
        <f t="shared" si="74"/>
        <v>219065</v>
      </c>
      <c r="J250" s="70">
        <f t="shared" si="75"/>
        <v>62871.65</v>
      </c>
      <c r="K250" s="81">
        <f t="shared" si="82"/>
        <v>422.12</v>
      </c>
      <c r="L250" s="81">
        <f t="shared" si="83"/>
        <v>232166</v>
      </c>
      <c r="M250" s="81">
        <f t="shared" si="84"/>
        <v>66631.63</v>
      </c>
      <c r="N250" s="82">
        <f t="shared" si="85"/>
        <v>298797.63</v>
      </c>
      <c r="O250" s="83">
        <f t="shared" si="76"/>
        <v>8.4815313148156254E-2</v>
      </c>
      <c r="P250" s="84" t="s">
        <v>1747</v>
      </c>
      <c r="Q250" s="85" t="s">
        <v>18</v>
      </c>
      <c r="R250" s="89"/>
      <c r="T250" s="155"/>
      <c r="U250" s="161"/>
    </row>
    <row r="251" spans="1:21" s="86" customFormat="1" ht="27.95" customHeight="1" x14ac:dyDescent="0.25">
      <c r="A251" s="76" t="s">
        <v>1469</v>
      </c>
      <c r="B251" s="77" t="s">
        <v>1733</v>
      </c>
      <c r="C251" s="78" t="s">
        <v>74</v>
      </c>
      <c r="D251" s="79">
        <v>3.2</v>
      </c>
      <c r="E251" s="80">
        <v>18.87</v>
      </c>
      <c r="F251" s="69">
        <f t="shared" si="72"/>
        <v>60.38</v>
      </c>
      <c r="G251" s="69">
        <f t="shared" si="73"/>
        <v>17.329999999999998</v>
      </c>
      <c r="H251" s="80">
        <v>374.2</v>
      </c>
      <c r="I251" s="70">
        <f t="shared" si="74"/>
        <v>1197.44</v>
      </c>
      <c r="J251" s="70">
        <f t="shared" si="75"/>
        <v>343.66</v>
      </c>
      <c r="K251" s="81">
        <f t="shared" si="82"/>
        <v>393.07</v>
      </c>
      <c r="L251" s="81">
        <f t="shared" si="83"/>
        <v>1257.8200000000002</v>
      </c>
      <c r="M251" s="81">
        <f t="shared" si="84"/>
        <v>360.99</v>
      </c>
      <c r="N251" s="82">
        <f t="shared" si="85"/>
        <v>1618.81</v>
      </c>
      <c r="O251" s="83">
        <f t="shared" si="76"/>
        <v>4.5950791871196176E-4</v>
      </c>
      <c r="P251" s="84" t="s">
        <v>1748</v>
      </c>
      <c r="Q251" s="85" t="s">
        <v>18</v>
      </c>
      <c r="R251" s="89"/>
      <c r="T251" s="155"/>
      <c r="U251" s="161"/>
    </row>
    <row r="252" spans="1:21" s="86" customFormat="1" ht="27.95" customHeight="1" x14ac:dyDescent="0.25">
      <c r="A252" s="76" t="s">
        <v>1470</v>
      </c>
      <c r="B252" s="77" t="s">
        <v>1754</v>
      </c>
      <c r="C252" s="78" t="s">
        <v>24</v>
      </c>
      <c r="D252" s="79">
        <v>3</v>
      </c>
      <c r="E252" s="80">
        <v>18.87</v>
      </c>
      <c r="F252" s="69">
        <f t="shared" si="72"/>
        <v>56.61</v>
      </c>
      <c r="G252" s="69">
        <f t="shared" si="73"/>
        <v>16.239999999999998</v>
      </c>
      <c r="H252" s="80">
        <v>56.33</v>
      </c>
      <c r="I252" s="70">
        <f t="shared" si="74"/>
        <v>168.99</v>
      </c>
      <c r="J252" s="70">
        <f t="shared" si="75"/>
        <v>48.5</v>
      </c>
      <c r="K252" s="81">
        <f t="shared" si="82"/>
        <v>75.2</v>
      </c>
      <c r="L252" s="81">
        <f t="shared" si="83"/>
        <v>225.60000000000002</v>
      </c>
      <c r="M252" s="81">
        <f t="shared" si="84"/>
        <v>64.739999999999995</v>
      </c>
      <c r="N252" s="82">
        <f t="shared" si="85"/>
        <v>290.33999999999997</v>
      </c>
      <c r="O252" s="83">
        <f t="shared" si="76"/>
        <v>8.2414569417554233E-5</v>
      </c>
      <c r="P252" s="84" t="s">
        <v>1749</v>
      </c>
      <c r="Q252" s="85" t="s">
        <v>18</v>
      </c>
      <c r="R252" s="89"/>
      <c r="T252" s="155"/>
      <c r="U252" s="161"/>
    </row>
    <row r="253" spans="1:21" s="86" customFormat="1" ht="27.95" customHeight="1" x14ac:dyDescent="0.25">
      <c r="A253" s="76" t="s">
        <v>1471</v>
      </c>
      <c r="B253" s="77" t="s">
        <v>1734</v>
      </c>
      <c r="C253" s="78" t="s">
        <v>24</v>
      </c>
      <c r="D253" s="79">
        <v>13</v>
      </c>
      <c r="E253" s="80">
        <v>10.039999999999999</v>
      </c>
      <c r="F253" s="69">
        <f t="shared" si="72"/>
        <v>130.52000000000001</v>
      </c>
      <c r="G253" s="69">
        <f t="shared" si="73"/>
        <v>37.450000000000003</v>
      </c>
      <c r="H253" s="80">
        <v>18.66</v>
      </c>
      <c r="I253" s="70">
        <f t="shared" si="74"/>
        <v>242.58</v>
      </c>
      <c r="J253" s="70">
        <f t="shared" si="75"/>
        <v>69.62</v>
      </c>
      <c r="K253" s="81">
        <f t="shared" si="82"/>
        <v>28.7</v>
      </c>
      <c r="L253" s="81">
        <f t="shared" si="83"/>
        <v>373.1</v>
      </c>
      <c r="M253" s="81">
        <f t="shared" si="84"/>
        <v>107.07000000000001</v>
      </c>
      <c r="N253" s="82">
        <f t="shared" si="85"/>
        <v>480.17</v>
      </c>
      <c r="O253" s="83">
        <f t="shared" si="76"/>
        <v>1.3629883514922856E-4</v>
      </c>
      <c r="P253" s="84" t="s">
        <v>1750</v>
      </c>
      <c r="Q253" s="85" t="s">
        <v>18</v>
      </c>
      <c r="R253" s="89"/>
      <c r="T253" s="155"/>
      <c r="U253" s="161"/>
    </row>
    <row r="254" spans="1:21" s="86" customFormat="1" ht="20.45" customHeight="1" x14ac:dyDescent="0.25">
      <c r="A254" s="76" t="s">
        <v>1472</v>
      </c>
      <c r="B254" s="77" t="s">
        <v>1737</v>
      </c>
      <c r="C254" s="78" t="s">
        <v>16</v>
      </c>
      <c r="D254" s="79">
        <v>3.2</v>
      </c>
      <c r="E254" s="80">
        <v>123.45</v>
      </c>
      <c r="F254" s="69">
        <f t="shared" si="72"/>
        <v>395.04</v>
      </c>
      <c r="G254" s="69">
        <f t="shared" si="73"/>
        <v>113.37</v>
      </c>
      <c r="H254" s="80">
        <v>263.79000000000002</v>
      </c>
      <c r="I254" s="70">
        <f t="shared" si="74"/>
        <v>844.12</v>
      </c>
      <c r="J254" s="70">
        <f t="shared" si="75"/>
        <v>242.26</v>
      </c>
      <c r="K254" s="81">
        <f t="shared" si="82"/>
        <v>387.24</v>
      </c>
      <c r="L254" s="81">
        <f t="shared" si="83"/>
        <v>1239.1600000000001</v>
      </c>
      <c r="M254" s="81">
        <f t="shared" si="84"/>
        <v>355.63</v>
      </c>
      <c r="N254" s="82">
        <f t="shared" si="85"/>
        <v>1594.79</v>
      </c>
      <c r="O254" s="83">
        <f t="shared" si="76"/>
        <v>4.5268971261769417E-4</v>
      </c>
      <c r="P254" s="84" t="s">
        <v>1751</v>
      </c>
      <c r="Q254" s="85" t="s">
        <v>18</v>
      </c>
      <c r="R254" s="89"/>
      <c r="T254" s="155"/>
      <c r="U254" s="161"/>
    </row>
    <row r="255" spans="1:21" s="86" customFormat="1" ht="27.95" customHeight="1" x14ac:dyDescent="0.25">
      <c r="A255" s="76" t="s">
        <v>1473</v>
      </c>
      <c r="B255" s="77" t="s">
        <v>1835</v>
      </c>
      <c r="C255" s="78" t="s">
        <v>24</v>
      </c>
      <c r="D255" s="79">
        <v>25</v>
      </c>
      <c r="E255" s="80">
        <v>41.42</v>
      </c>
      <c r="F255" s="69">
        <f t="shared" si="72"/>
        <v>1035.5</v>
      </c>
      <c r="G255" s="69">
        <f t="shared" si="73"/>
        <v>297.18</v>
      </c>
      <c r="H255" s="80">
        <v>254.82</v>
      </c>
      <c r="I255" s="70">
        <f t="shared" si="74"/>
        <v>6370.5</v>
      </c>
      <c r="J255" s="70">
        <f t="shared" si="75"/>
        <v>1828.33</v>
      </c>
      <c r="K255" s="81">
        <f t="shared" ref="K255:K258" si="86">E255+H255</f>
        <v>296.24</v>
      </c>
      <c r="L255" s="81">
        <f t="shared" ref="L255:L258" si="87">F255+I255</f>
        <v>7406</v>
      </c>
      <c r="M255" s="81">
        <f t="shared" ref="M255:M258" si="88">G255+J255</f>
        <v>2125.5099999999998</v>
      </c>
      <c r="N255" s="82">
        <f t="shared" ref="N255:N258" si="89">TRUNC(SUM(L255:M255),2)</f>
        <v>9531.51</v>
      </c>
      <c r="O255" s="83">
        <f t="shared" ref="O255:O258" si="90">N255/$M$623</f>
        <v>2.705570340115425E-3</v>
      </c>
      <c r="P255" s="84" t="s">
        <v>1839</v>
      </c>
      <c r="Q255" s="85" t="s">
        <v>105</v>
      </c>
      <c r="R255" s="89"/>
      <c r="T255" s="155"/>
      <c r="U255" s="161"/>
    </row>
    <row r="256" spans="1:21" s="86" customFormat="1" ht="27.95" customHeight="1" x14ac:dyDescent="0.25">
      <c r="A256" s="76" t="s">
        <v>1474</v>
      </c>
      <c r="B256" s="77" t="s">
        <v>1836</v>
      </c>
      <c r="C256" s="78" t="s">
        <v>24</v>
      </c>
      <c r="D256" s="79">
        <v>25</v>
      </c>
      <c r="E256" s="80">
        <v>64.319999999999993</v>
      </c>
      <c r="F256" s="69">
        <f t="shared" si="72"/>
        <v>1608</v>
      </c>
      <c r="G256" s="69">
        <f t="shared" si="73"/>
        <v>461.49</v>
      </c>
      <c r="H256" s="80">
        <v>226.39</v>
      </c>
      <c r="I256" s="70">
        <f t="shared" si="74"/>
        <v>5659.75</v>
      </c>
      <c r="J256" s="70">
        <f t="shared" si="75"/>
        <v>1624.34</v>
      </c>
      <c r="K256" s="81">
        <f t="shared" si="86"/>
        <v>290.70999999999998</v>
      </c>
      <c r="L256" s="81">
        <f t="shared" si="87"/>
        <v>7267.75</v>
      </c>
      <c r="M256" s="81">
        <f t="shared" si="88"/>
        <v>2085.83</v>
      </c>
      <c r="N256" s="82">
        <f t="shared" si="89"/>
        <v>9353.58</v>
      </c>
      <c r="O256" s="83">
        <f t="shared" si="90"/>
        <v>2.655063953339695E-3</v>
      </c>
      <c r="P256" s="84" t="s">
        <v>1840</v>
      </c>
      <c r="Q256" s="85" t="s">
        <v>26</v>
      </c>
      <c r="R256" s="89"/>
      <c r="T256" s="155"/>
      <c r="U256" s="161"/>
    </row>
    <row r="257" spans="1:21" s="86" customFormat="1" ht="40.5" customHeight="1" x14ac:dyDescent="0.25">
      <c r="A257" s="76" t="s">
        <v>1475</v>
      </c>
      <c r="B257" s="77" t="s">
        <v>1837</v>
      </c>
      <c r="C257" s="78" t="s">
        <v>24</v>
      </c>
      <c r="D257" s="79">
        <v>25</v>
      </c>
      <c r="E257" s="80">
        <v>29.05</v>
      </c>
      <c r="F257" s="69">
        <f t="shared" si="72"/>
        <v>726.25</v>
      </c>
      <c r="G257" s="69">
        <f t="shared" si="73"/>
        <v>208.43</v>
      </c>
      <c r="H257" s="80">
        <v>86.31</v>
      </c>
      <c r="I257" s="70">
        <f t="shared" si="74"/>
        <v>2157.75</v>
      </c>
      <c r="J257" s="70">
        <f t="shared" si="75"/>
        <v>619.27</v>
      </c>
      <c r="K257" s="81">
        <f t="shared" ref="K257" si="91">E257+H257</f>
        <v>115.36</v>
      </c>
      <c r="L257" s="81">
        <f t="shared" ref="L257" si="92">F257+I257</f>
        <v>2884</v>
      </c>
      <c r="M257" s="81">
        <f t="shared" ref="M257" si="93">G257+J257</f>
        <v>827.7</v>
      </c>
      <c r="N257" s="82">
        <f t="shared" ref="N257" si="94">TRUNC(SUM(L257:M257),2)</f>
        <v>3711.7</v>
      </c>
      <c r="O257" s="83">
        <f t="shared" si="90"/>
        <v>1.0535859933427569E-3</v>
      </c>
      <c r="P257" s="84" t="s">
        <v>1841</v>
      </c>
      <c r="Q257" s="85" t="s">
        <v>18</v>
      </c>
      <c r="R257" s="89"/>
      <c r="T257" s="155"/>
      <c r="U257" s="161"/>
    </row>
    <row r="258" spans="1:21" s="86" customFormat="1" ht="40.5" customHeight="1" x14ac:dyDescent="0.25">
      <c r="A258" s="76" t="s">
        <v>1476</v>
      </c>
      <c r="B258" s="77" t="s">
        <v>1838</v>
      </c>
      <c r="C258" s="78" t="s">
        <v>24</v>
      </c>
      <c r="D258" s="79">
        <v>25</v>
      </c>
      <c r="E258" s="80">
        <v>29.05</v>
      </c>
      <c r="F258" s="69">
        <f t="shared" si="72"/>
        <v>726.25</v>
      </c>
      <c r="G258" s="69">
        <f t="shared" si="73"/>
        <v>208.43</v>
      </c>
      <c r="H258" s="80">
        <v>122.39</v>
      </c>
      <c r="I258" s="70">
        <f t="shared" si="74"/>
        <v>3059.75</v>
      </c>
      <c r="J258" s="70">
        <f t="shared" si="75"/>
        <v>878.14</v>
      </c>
      <c r="K258" s="81">
        <f t="shared" si="86"/>
        <v>151.44</v>
      </c>
      <c r="L258" s="81">
        <f t="shared" si="87"/>
        <v>3786</v>
      </c>
      <c r="M258" s="81">
        <f t="shared" si="88"/>
        <v>1086.57</v>
      </c>
      <c r="N258" s="82">
        <f t="shared" si="89"/>
        <v>4872.57</v>
      </c>
      <c r="O258" s="83">
        <f t="shared" si="90"/>
        <v>1.3831051818794938E-3</v>
      </c>
      <c r="P258" s="84" t="s">
        <v>1842</v>
      </c>
      <c r="Q258" s="85" t="s">
        <v>18</v>
      </c>
      <c r="R258" s="89"/>
      <c r="T258" s="155"/>
      <c r="U258" s="161"/>
    </row>
    <row r="259" spans="1:21" s="86" customFormat="1" ht="51.95" customHeight="1" x14ac:dyDescent="0.25">
      <c r="A259" s="76" t="s">
        <v>1477</v>
      </c>
      <c r="B259" s="77" t="s">
        <v>506</v>
      </c>
      <c r="C259" s="78" t="s">
        <v>16</v>
      </c>
      <c r="D259" s="79">
        <v>10</v>
      </c>
      <c r="E259" s="80">
        <v>86.8</v>
      </c>
      <c r="F259" s="69">
        <f t="shared" si="72"/>
        <v>868</v>
      </c>
      <c r="G259" s="69">
        <f t="shared" si="73"/>
        <v>249.11</v>
      </c>
      <c r="H259" s="80">
        <v>814.75</v>
      </c>
      <c r="I259" s="70">
        <f t="shared" si="74"/>
        <v>8147.5</v>
      </c>
      <c r="J259" s="70">
        <f t="shared" si="75"/>
        <v>2338.33</v>
      </c>
      <c r="K259" s="81">
        <f t="shared" ref="K259:M261" si="95">E259+H259</f>
        <v>901.55</v>
      </c>
      <c r="L259" s="81">
        <f t="shared" si="95"/>
        <v>9015.5</v>
      </c>
      <c r="M259" s="81">
        <f t="shared" si="95"/>
        <v>2587.44</v>
      </c>
      <c r="N259" s="82">
        <f>TRUNC(SUM(L259:M259),2)</f>
        <v>11602.94</v>
      </c>
      <c r="O259" s="83">
        <f>N259/$M$623</f>
        <v>3.2935568784105422E-3</v>
      </c>
      <c r="P259" s="84" t="s">
        <v>507</v>
      </c>
      <c r="Q259" s="85" t="s">
        <v>18</v>
      </c>
      <c r="R259" s="89"/>
      <c r="T259" s="155"/>
      <c r="U259" s="161"/>
    </row>
    <row r="260" spans="1:21" s="86" customFormat="1" ht="35.1" customHeight="1" x14ac:dyDescent="0.25">
      <c r="A260" s="76" t="s">
        <v>1478</v>
      </c>
      <c r="B260" s="77" t="s">
        <v>510</v>
      </c>
      <c r="C260" s="78" t="s">
        <v>24</v>
      </c>
      <c r="D260" s="79">
        <v>5</v>
      </c>
      <c r="E260" s="80">
        <v>61.54</v>
      </c>
      <c r="F260" s="69">
        <f t="shared" si="72"/>
        <v>307.7</v>
      </c>
      <c r="G260" s="69">
        <f t="shared" si="73"/>
        <v>88.3</v>
      </c>
      <c r="H260" s="80">
        <v>723.29</v>
      </c>
      <c r="I260" s="70">
        <f t="shared" si="74"/>
        <v>3616.45</v>
      </c>
      <c r="J260" s="70">
        <f t="shared" si="75"/>
        <v>1037.92</v>
      </c>
      <c r="K260" s="81">
        <f t="shared" si="95"/>
        <v>784.82999999999993</v>
      </c>
      <c r="L260" s="81">
        <f t="shared" si="95"/>
        <v>3924.1499999999996</v>
      </c>
      <c r="M260" s="81">
        <f t="shared" si="95"/>
        <v>1126.22</v>
      </c>
      <c r="N260" s="82">
        <f>TRUNC(SUM(L260:M260),2)</f>
        <v>5050.37</v>
      </c>
      <c r="O260" s="83">
        <f>N260/$M$623</f>
        <v>1.4335746674565455E-3</v>
      </c>
      <c r="P260" s="84" t="s">
        <v>511</v>
      </c>
      <c r="Q260" s="85" t="s">
        <v>18</v>
      </c>
      <c r="R260" s="89"/>
      <c r="T260" s="155"/>
      <c r="U260" s="161"/>
    </row>
    <row r="261" spans="1:21" s="86" customFormat="1" ht="45" customHeight="1" x14ac:dyDescent="0.25">
      <c r="A261" s="76" t="s">
        <v>1479</v>
      </c>
      <c r="B261" s="77" t="s">
        <v>512</v>
      </c>
      <c r="C261" s="78" t="s">
        <v>24</v>
      </c>
      <c r="D261" s="79">
        <v>10</v>
      </c>
      <c r="E261" s="80">
        <v>43.98</v>
      </c>
      <c r="F261" s="69">
        <f t="shared" si="72"/>
        <v>439.8</v>
      </c>
      <c r="G261" s="69">
        <f t="shared" si="73"/>
        <v>126.22</v>
      </c>
      <c r="H261" s="80">
        <v>458.43</v>
      </c>
      <c r="I261" s="70">
        <f t="shared" si="74"/>
        <v>4584.3</v>
      </c>
      <c r="J261" s="70">
        <f t="shared" si="75"/>
        <v>1315.69</v>
      </c>
      <c r="K261" s="81">
        <f t="shared" si="95"/>
        <v>502.41</v>
      </c>
      <c r="L261" s="81">
        <f t="shared" si="95"/>
        <v>5024.1000000000004</v>
      </c>
      <c r="M261" s="81">
        <f t="shared" si="95"/>
        <v>1441.91</v>
      </c>
      <c r="N261" s="82">
        <f>TRUNC(SUM(L261:M261),2)</f>
        <v>6466.01</v>
      </c>
      <c r="O261" s="83">
        <f>N261/$M$623</f>
        <v>1.8354116897416819E-3</v>
      </c>
      <c r="P261" s="84" t="s">
        <v>513</v>
      </c>
      <c r="Q261" s="85" t="s">
        <v>18</v>
      </c>
      <c r="R261" s="89"/>
      <c r="T261" s="155"/>
      <c r="U261" s="161"/>
    </row>
    <row r="262" spans="1:21" s="86" customFormat="1" ht="24.95" customHeight="1" x14ac:dyDescent="0.25">
      <c r="A262" s="76" t="s">
        <v>1480</v>
      </c>
      <c r="B262" s="77" t="s">
        <v>398</v>
      </c>
      <c r="C262" s="78" t="s">
        <v>16</v>
      </c>
      <c r="D262" s="79">
        <v>3.2</v>
      </c>
      <c r="E262" s="80">
        <v>8.16</v>
      </c>
      <c r="F262" s="69">
        <f>TRUNC(D262*E262,2)</f>
        <v>26.11</v>
      </c>
      <c r="G262" s="69">
        <f>TRUNC(D262*E262*$M$13,2)</f>
        <v>7.49</v>
      </c>
      <c r="H262" s="80">
        <v>678.27</v>
      </c>
      <c r="I262" s="70">
        <f>TRUNC((H262*D262),2)</f>
        <v>2170.46</v>
      </c>
      <c r="J262" s="70">
        <f>TRUNC(D262*H262*$M$13,2)</f>
        <v>622.91999999999996</v>
      </c>
      <c r="K262" s="81">
        <f t="shared" ref="K262:M263" si="96">E262+H262</f>
        <v>686.43</v>
      </c>
      <c r="L262" s="81">
        <f t="shared" si="96"/>
        <v>2196.5700000000002</v>
      </c>
      <c r="M262" s="81">
        <f t="shared" si="96"/>
        <v>630.41</v>
      </c>
      <c r="N262" s="82">
        <f>TRUNC(SUM(L262:M262),2)</f>
        <v>2826.98</v>
      </c>
      <c r="O262" s="83">
        <f>N262/$M$623</f>
        <v>8.0245346646014152E-4</v>
      </c>
      <c r="P262" s="84" t="s">
        <v>1262</v>
      </c>
      <c r="Q262" s="85" t="s">
        <v>48</v>
      </c>
      <c r="R262" s="89"/>
      <c r="T262" s="155"/>
      <c r="U262" s="161"/>
    </row>
    <row r="263" spans="1:21" s="86" customFormat="1" ht="24.95" customHeight="1" x14ac:dyDescent="0.25">
      <c r="A263" s="76" t="s">
        <v>1481</v>
      </c>
      <c r="B263" s="77" t="s">
        <v>399</v>
      </c>
      <c r="C263" s="78" t="s">
        <v>16</v>
      </c>
      <c r="D263" s="79">
        <v>1.6</v>
      </c>
      <c r="E263" s="80">
        <v>8.76</v>
      </c>
      <c r="F263" s="69">
        <f>TRUNC(D263*E263,2)</f>
        <v>14.01</v>
      </c>
      <c r="G263" s="69">
        <f>TRUNC(D263*E263*$M$13,2)</f>
        <v>4.0199999999999996</v>
      </c>
      <c r="H263" s="80">
        <v>532.79</v>
      </c>
      <c r="I263" s="70">
        <f>TRUNC((H263*D263),2)</f>
        <v>852.46</v>
      </c>
      <c r="J263" s="70">
        <f>TRUNC(D263*H263*$M$13,2)</f>
        <v>244.65</v>
      </c>
      <c r="K263" s="81">
        <f t="shared" si="96"/>
        <v>541.54999999999995</v>
      </c>
      <c r="L263" s="81">
        <f t="shared" si="96"/>
        <v>866.47</v>
      </c>
      <c r="M263" s="81">
        <f t="shared" si="96"/>
        <v>248.67000000000002</v>
      </c>
      <c r="N263" s="82">
        <f>TRUNC(SUM(L263:M263),2)</f>
        <v>1115.1400000000001</v>
      </c>
      <c r="O263" s="83">
        <f>N263/$M$623</f>
        <v>3.165384822631792E-4</v>
      </c>
      <c r="P263" s="84" t="s">
        <v>1263</v>
      </c>
      <c r="Q263" s="85" t="s">
        <v>48</v>
      </c>
      <c r="R263" s="89"/>
      <c r="T263" s="155"/>
      <c r="U263" s="161"/>
    </row>
    <row r="264" spans="1:21" ht="27.95" customHeight="1" x14ac:dyDescent="0.2">
      <c r="A264" s="73">
        <v>3</v>
      </c>
      <c r="B264" s="148" t="s">
        <v>603</v>
      </c>
      <c r="C264" s="75"/>
      <c r="D264" s="67"/>
      <c r="E264" s="67"/>
      <c r="F264" s="69">
        <f t="shared" si="72"/>
        <v>0</v>
      </c>
      <c r="G264" s="69">
        <f t="shared" si="73"/>
        <v>0</v>
      </c>
      <c r="H264" s="67"/>
      <c r="I264" s="70">
        <f t="shared" si="74"/>
        <v>0</v>
      </c>
      <c r="J264" s="70">
        <f t="shared" si="75"/>
        <v>0</v>
      </c>
      <c r="K264" s="68"/>
      <c r="L264" s="68"/>
      <c r="M264" s="68"/>
      <c r="N264" s="71">
        <f>SUM(N265:N307)</f>
        <v>797448.78000000014</v>
      </c>
      <c r="O264" s="72">
        <f t="shared" ref="O264:O280" si="97">N264/$M$623</f>
        <v>0.22636012205088502</v>
      </c>
      <c r="P264" s="149"/>
      <c r="Q264" s="150"/>
      <c r="R264" s="147">
        <v>800</v>
      </c>
      <c r="S264" s="151"/>
    </row>
    <row r="265" spans="1:21" s="86" customFormat="1" ht="35.1" customHeight="1" x14ac:dyDescent="0.25">
      <c r="A265" s="87" t="s">
        <v>285</v>
      </c>
      <c r="B265" s="77" t="s">
        <v>604</v>
      </c>
      <c r="C265" s="78" t="s">
        <v>24</v>
      </c>
      <c r="D265" s="91">
        <v>250</v>
      </c>
      <c r="E265" s="80">
        <v>126.54</v>
      </c>
      <c r="F265" s="69">
        <f t="shared" si="72"/>
        <v>31635</v>
      </c>
      <c r="G265" s="69">
        <f t="shared" si="73"/>
        <v>9079.24</v>
      </c>
      <c r="H265" s="80">
        <v>53.31</v>
      </c>
      <c r="I265" s="70">
        <f t="shared" si="74"/>
        <v>13327.5</v>
      </c>
      <c r="J265" s="70">
        <f t="shared" si="75"/>
        <v>3824.99</v>
      </c>
      <c r="K265" s="81">
        <f t="shared" ref="K265:M265" si="98">E265+H265</f>
        <v>179.85000000000002</v>
      </c>
      <c r="L265" s="81">
        <f t="shared" si="98"/>
        <v>44962.5</v>
      </c>
      <c r="M265" s="81">
        <f t="shared" si="98"/>
        <v>12904.23</v>
      </c>
      <c r="N265" s="82">
        <f t="shared" ref="N265:N280" si="99">TRUNC(SUM(L265:M265),2)</f>
        <v>57866.73</v>
      </c>
      <c r="O265" s="83">
        <f t="shared" si="97"/>
        <v>1.6425782312295478E-2</v>
      </c>
      <c r="P265" s="84" t="s">
        <v>605</v>
      </c>
      <c r="Q265" s="85" t="s">
        <v>18</v>
      </c>
      <c r="R265" s="89"/>
      <c r="T265" s="155"/>
      <c r="U265" s="161"/>
    </row>
    <row r="266" spans="1:21" s="86" customFormat="1" ht="35.1" customHeight="1" x14ac:dyDescent="0.25">
      <c r="A266" s="87" t="s">
        <v>288</v>
      </c>
      <c r="B266" s="77" t="s">
        <v>606</v>
      </c>
      <c r="C266" s="78" t="s">
        <v>24</v>
      </c>
      <c r="D266" s="79">
        <v>250</v>
      </c>
      <c r="E266" s="80">
        <v>35.9</v>
      </c>
      <c r="F266" s="69">
        <f t="shared" si="72"/>
        <v>8975</v>
      </c>
      <c r="G266" s="69">
        <f t="shared" si="73"/>
        <v>2575.8200000000002</v>
      </c>
      <c r="H266" s="80">
        <v>14.84</v>
      </c>
      <c r="I266" s="70">
        <f t="shared" si="74"/>
        <v>3710</v>
      </c>
      <c r="J266" s="70">
        <f t="shared" si="75"/>
        <v>1064.77</v>
      </c>
      <c r="K266" s="81">
        <f>E266+H266</f>
        <v>50.739999999999995</v>
      </c>
      <c r="L266" s="81">
        <f>F266+I266</f>
        <v>12685</v>
      </c>
      <c r="M266" s="81">
        <f>G266+J266</f>
        <v>3640.59</v>
      </c>
      <c r="N266" s="82">
        <f t="shared" si="99"/>
        <v>16325.59</v>
      </c>
      <c r="O266" s="83">
        <f t="shared" si="97"/>
        <v>4.6341064625526262E-3</v>
      </c>
      <c r="P266" s="84" t="s">
        <v>607</v>
      </c>
      <c r="Q266" s="85" t="s">
        <v>18</v>
      </c>
      <c r="R266" s="89"/>
      <c r="T266" s="155"/>
      <c r="U266" s="161"/>
    </row>
    <row r="267" spans="1:21" s="86" customFormat="1" ht="20.100000000000001" customHeight="1" x14ac:dyDescent="0.25">
      <c r="A267" s="87" t="s">
        <v>291</v>
      </c>
      <c r="B267" s="77" t="s">
        <v>608</v>
      </c>
      <c r="C267" s="78" t="s">
        <v>24</v>
      </c>
      <c r="D267" s="79">
        <v>250</v>
      </c>
      <c r="E267" s="80">
        <v>14.21</v>
      </c>
      <c r="F267" s="69">
        <f t="shared" si="72"/>
        <v>3552.5</v>
      </c>
      <c r="G267" s="69">
        <f t="shared" si="73"/>
        <v>1019.56</v>
      </c>
      <c r="H267" s="80">
        <v>6</v>
      </c>
      <c r="I267" s="70">
        <f t="shared" si="74"/>
        <v>1500</v>
      </c>
      <c r="J267" s="70">
        <f t="shared" si="75"/>
        <v>430.5</v>
      </c>
      <c r="K267" s="81">
        <f t="shared" ref="K267:M276" si="100">E267+H267</f>
        <v>20.21</v>
      </c>
      <c r="L267" s="81">
        <f t="shared" si="100"/>
        <v>5052.5</v>
      </c>
      <c r="M267" s="81">
        <f t="shared" si="100"/>
        <v>1450.06</v>
      </c>
      <c r="N267" s="82">
        <f t="shared" si="99"/>
        <v>6502.56</v>
      </c>
      <c r="O267" s="83">
        <f t="shared" si="97"/>
        <v>1.8457866036777969E-3</v>
      </c>
      <c r="P267" s="84" t="s">
        <v>609</v>
      </c>
      <c r="Q267" s="85" t="s">
        <v>105</v>
      </c>
      <c r="T267" s="155"/>
      <c r="U267" s="161"/>
    </row>
    <row r="268" spans="1:21" s="86" customFormat="1" ht="20.100000000000001" customHeight="1" x14ac:dyDescent="0.25">
      <c r="A268" s="87" t="s">
        <v>294</v>
      </c>
      <c r="B268" s="77" t="s">
        <v>610</v>
      </c>
      <c r="C268" s="78" t="s">
        <v>24</v>
      </c>
      <c r="D268" s="79">
        <v>450</v>
      </c>
      <c r="E268" s="80">
        <v>16.260000000000002</v>
      </c>
      <c r="F268" s="69">
        <f t="shared" si="72"/>
        <v>7317</v>
      </c>
      <c r="G268" s="69">
        <f t="shared" si="73"/>
        <v>2099.9699999999998</v>
      </c>
      <c r="H268" s="80">
        <v>3.44</v>
      </c>
      <c r="I268" s="70">
        <f t="shared" si="74"/>
        <v>1548</v>
      </c>
      <c r="J268" s="70">
        <f t="shared" si="75"/>
        <v>444.27</v>
      </c>
      <c r="K268" s="81">
        <f t="shared" si="100"/>
        <v>19.700000000000003</v>
      </c>
      <c r="L268" s="81">
        <f t="shared" si="100"/>
        <v>8865</v>
      </c>
      <c r="M268" s="81">
        <f t="shared" si="100"/>
        <v>2544.2399999999998</v>
      </c>
      <c r="N268" s="82">
        <f t="shared" si="99"/>
        <v>11409.24</v>
      </c>
      <c r="O268" s="83">
        <f t="shared" si="97"/>
        <v>3.2385740923797498E-3</v>
      </c>
      <c r="P268" s="84" t="s">
        <v>611</v>
      </c>
      <c r="Q268" s="85" t="s">
        <v>18</v>
      </c>
      <c r="T268" s="155"/>
      <c r="U268" s="161"/>
    </row>
    <row r="269" spans="1:21" s="86" customFormat="1" ht="27.95" customHeight="1" x14ac:dyDescent="0.25">
      <c r="A269" s="87" t="s">
        <v>297</v>
      </c>
      <c r="B269" s="77" t="s">
        <v>612</v>
      </c>
      <c r="C269" s="78" t="s">
        <v>24</v>
      </c>
      <c r="D269" s="79">
        <v>1</v>
      </c>
      <c r="E269" s="80">
        <v>14.8</v>
      </c>
      <c r="F269" s="69">
        <f t="shared" ref="F269:F332" si="101">TRUNC(D269*E269,2)</f>
        <v>14.8</v>
      </c>
      <c r="G269" s="69">
        <f t="shared" ref="G269:G332" si="102">TRUNC(D269*E269*$M$13,2)</f>
        <v>4.24</v>
      </c>
      <c r="H269" s="80">
        <v>288.12</v>
      </c>
      <c r="I269" s="70">
        <f t="shared" ref="I269:I332" si="103">TRUNC((H269*D269),2)</f>
        <v>288.12</v>
      </c>
      <c r="J269" s="70">
        <f t="shared" ref="J269:J332" si="104">TRUNC(D269*H269*$M$13,2)</f>
        <v>82.69</v>
      </c>
      <c r="K269" s="81">
        <f t="shared" si="100"/>
        <v>302.92</v>
      </c>
      <c r="L269" s="81">
        <f t="shared" si="100"/>
        <v>302.92</v>
      </c>
      <c r="M269" s="81">
        <f t="shared" si="100"/>
        <v>86.929999999999993</v>
      </c>
      <c r="N269" s="82">
        <f t="shared" si="99"/>
        <v>389.85</v>
      </c>
      <c r="O269" s="83">
        <f t="shared" si="97"/>
        <v>1.1066101772898506E-4</v>
      </c>
      <c r="P269" s="84" t="s">
        <v>1355</v>
      </c>
      <c r="Q269" s="85" t="s">
        <v>18</v>
      </c>
      <c r="R269" s="89"/>
      <c r="T269" s="155"/>
      <c r="U269" s="161"/>
    </row>
    <row r="270" spans="1:21" s="86" customFormat="1" ht="27.95" customHeight="1" x14ac:dyDescent="0.25">
      <c r="A270" s="87" t="s">
        <v>300</v>
      </c>
      <c r="B270" s="77" t="s">
        <v>1824</v>
      </c>
      <c r="C270" s="78" t="s">
        <v>74</v>
      </c>
      <c r="D270" s="79">
        <v>250</v>
      </c>
      <c r="E270" s="80">
        <v>12.7</v>
      </c>
      <c r="F270" s="69">
        <f t="shared" si="101"/>
        <v>3175</v>
      </c>
      <c r="G270" s="69">
        <f t="shared" si="102"/>
        <v>911.22</v>
      </c>
      <c r="H270" s="80">
        <v>16.73</v>
      </c>
      <c r="I270" s="70">
        <f t="shared" si="103"/>
        <v>4182.5</v>
      </c>
      <c r="J270" s="70">
        <f t="shared" si="104"/>
        <v>1200.3699999999999</v>
      </c>
      <c r="K270" s="81">
        <f t="shared" ref="K270" si="105">E270+H270</f>
        <v>29.43</v>
      </c>
      <c r="L270" s="81">
        <f t="shared" ref="L270" si="106">F270+I270</f>
        <v>7357.5</v>
      </c>
      <c r="M270" s="81">
        <f t="shared" ref="M270" si="107">G270+J270</f>
        <v>2111.59</v>
      </c>
      <c r="N270" s="82">
        <f t="shared" si="99"/>
        <v>9469.09</v>
      </c>
      <c r="O270" s="83">
        <f t="shared" si="97"/>
        <v>2.6878520876423115E-3</v>
      </c>
      <c r="P270" s="84" t="s">
        <v>1356</v>
      </c>
      <c r="Q270" s="85" t="s">
        <v>18</v>
      </c>
      <c r="R270" s="89"/>
      <c r="T270" s="155"/>
      <c r="U270" s="161"/>
    </row>
    <row r="271" spans="1:21" s="86" customFormat="1" ht="45.6" customHeight="1" x14ac:dyDescent="0.25">
      <c r="A271" s="87" t="s">
        <v>303</v>
      </c>
      <c r="B271" s="77" t="s">
        <v>614</v>
      </c>
      <c r="C271" s="93" t="s">
        <v>74</v>
      </c>
      <c r="D271" s="91">
        <v>400</v>
      </c>
      <c r="E271" s="80">
        <v>23.16</v>
      </c>
      <c r="F271" s="69">
        <f t="shared" si="101"/>
        <v>9264</v>
      </c>
      <c r="G271" s="69">
        <f t="shared" si="102"/>
        <v>2658.76</v>
      </c>
      <c r="H271" s="80">
        <v>67.069999999999993</v>
      </c>
      <c r="I271" s="70">
        <f t="shared" si="103"/>
        <v>26828</v>
      </c>
      <c r="J271" s="70">
        <f t="shared" si="104"/>
        <v>7699.63</v>
      </c>
      <c r="K271" s="81">
        <f t="shared" si="100"/>
        <v>90.22999999999999</v>
      </c>
      <c r="L271" s="81">
        <f t="shared" si="100"/>
        <v>36092</v>
      </c>
      <c r="M271" s="81">
        <f t="shared" si="100"/>
        <v>10358.39</v>
      </c>
      <c r="N271" s="82">
        <f t="shared" si="99"/>
        <v>46450.39</v>
      </c>
      <c r="O271" s="83">
        <f t="shared" si="97"/>
        <v>1.3185192846757138E-2</v>
      </c>
      <c r="P271" s="84" t="s">
        <v>613</v>
      </c>
      <c r="Q271" s="85" t="s">
        <v>18</v>
      </c>
      <c r="R271" s="89"/>
      <c r="T271" s="155"/>
      <c r="U271" s="161"/>
    </row>
    <row r="272" spans="1:21" s="86" customFormat="1" ht="45.6" customHeight="1" x14ac:dyDescent="0.25">
      <c r="A272" s="87" t="s">
        <v>306</v>
      </c>
      <c r="B272" s="77" t="s">
        <v>616</v>
      </c>
      <c r="C272" s="93" t="s">
        <v>74</v>
      </c>
      <c r="D272" s="91">
        <v>400</v>
      </c>
      <c r="E272" s="80">
        <v>23.16</v>
      </c>
      <c r="F272" s="69">
        <f t="shared" si="101"/>
        <v>9264</v>
      </c>
      <c r="G272" s="69">
        <f t="shared" si="102"/>
        <v>2658.76</v>
      </c>
      <c r="H272" s="80">
        <v>67.069999999999993</v>
      </c>
      <c r="I272" s="70">
        <f t="shared" si="103"/>
        <v>26828</v>
      </c>
      <c r="J272" s="70">
        <f t="shared" si="104"/>
        <v>7699.63</v>
      </c>
      <c r="K272" s="81">
        <f t="shared" si="100"/>
        <v>90.22999999999999</v>
      </c>
      <c r="L272" s="81">
        <f t="shared" si="100"/>
        <v>36092</v>
      </c>
      <c r="M272" s="81">
        <f t="shared" si="100"/>
        <v>10358.39</v>
      </c>
      <c r="N272" s="82">
        <f t="shared" si="99"/>
        <v>46450.39</v>
      </c>
      <c r="O272" s="83">
        <f t="shared" si="97"/>
        <v>1.3185192846757138E-2</v>
      </c>
      <c r="P272" s="84" t="s">
        <v>615</v>
      </c>
      <c r="Q272" s="85" t="s">
        <v>18</v>
      </c>
      <c r="R272" s="89"/>
      <c r="T272" s="155"/>
      <c r="U272" s="161"/>
    </row>
    <row r="273" spans="1:21" s="86" customFormat="1" ht="45.6" customHeight="1" x14ac:dyDescent="0.25">
      <c r="A273" s="87" t="s">
        <v>309</v>
      </c>
      <c r="B273" s="77" t="s">
        <v>618</v>
      </c>
      <c r="C273" s="93" t="s">
        <v>74</v>
      </c>
      <c r="D273" s="91">
        <v>330</v>
      </c>
      <c r="E273" s="80">
        <v>24.64</v>
      </c>
      <c r="F273" s="69">
        <f t="shared" si="101"/>
        <v>8131.2</v>
      </c>
      <c r="G273" s="69">
        <f t="shared" si="102"/>
        <v>2333.65</v>
      </c>
      <c r="H273" s="80">
        <v>76.02</v>
      </c>
      <c r="I273" s="70">
        <f t="shared" si="103"/>
        <v>25086.6</v>
      </c>
      <c r="J273" s="70">
        <f t="shared" si="104"/>
        <v>7199.85</v>
      </c>
      <c r="K273" s="81">
        <f t="shared" si="100"/>
        <v>100.66</v>
      </c>
      <c r="L273" s="81">
        <f t="shared" si="100"/>
        <v>33217.799999999996</v>
      </c>
      <c r="M273" s="81">
        <f t="shared" si="100"/>
        <v>9533.5</v>
      </c>
      <c r="N273" s="82">
        <f t="shared" si="99"/>
        <v>42751.3</v>
      </c>
      <c r="O273" s="83">
        <f t="shared" si="97"/>
        <v>1.2135186269686186E-2</v>
      </c>
      <c r="P273" s="84" t="s">
        <v>617</v>
      </c>
      <c r="Q273" s="85" t="s">
        <v>18</v>
      </c>
      <c r="R273" s="89"/>
      <c r="T273" s="155"/>
      <c r="U273" s="161"/>
    </row>
    <row r="274" spans="1:21" s="86" customFormat="1" ht="45.6" customHeight="1" x14ac:dyDescent="0.25">
      <c r="A274" s="87" t="s">
        <v>312</v>
      </c>
      <c r="B274" s="77" t="s">
        <v>620</v>
      </c>
      <c r="C274" s="93" t="s">
        <v>74</v>
      </c>
      <c r="D274" s="91">
        <v>330</v>
      </c>
      <c r="E274" s="80">
        <v>25.01</v>
      </c>
      <c r="F274" s="69">
        <f t="shared" si="101"/>
        <v>8253.2999999999993</v>
      </c>
      <c r="G274" s="69">
        <f t="shared" si="102"/>
        <v>2368.69</v>
      </c>
      <c r="H274" s="80">
        <v>84.38</v>
      </c>
      <c r="I274" s="70">
        <f t="shared" si="103"/>
        <v>27845.4</v>
      </c>
      <c r="J274" s="70">
        <f t="shared" si="104"/>
        <v>7991.62</v>
      </c>
      <c r="K274" s="81">
        <f t="shared" si="100"/>
        <v>109.39</v>
      </c>
      <c r="L274" s="81">
        <f t="shared" si="100"/>
        <v>36098.699999999997</v>
      </c>
      <c r="M274" s="81">
        <f t="shared" si="100"/>
        <v>10360.31</v>
      </c>
      <c r="N274" s="82">
        <f t="shared" si="99"/>
        <v>46459.01</v>
      </c>
      <c r="O274" s="83">
        <f t="shared" si="97"/>
        <v>1.318763968008489E-2</v>
      </c>
      <c r="P274" s="84" t="s">
        <v>619</v>
      </c>
      <c r="Q274" s="85" t="s">
        <v>18</v>
      </c>
      <c r="R274" s="89"/>
      <c r="T274" s="155"/>
      <c r="U274" s="161"/>
    </row>
    <row r="275" spans="1:21" s="86" customFormat="1" ht="45.6" customHeight="1" x14ac:dyDescent="0.25">
      <c r="A275" s="87" t="s">
        <v>315</v>
      </c>
      <c r="B275" s="77" t="s">
        <v>622</v>
      </c>
      <c r="C275" s="93" t="s">
        <v>74</v>
      </c>
      <c r="D275" s="91">
        <v>200</v>
      </c>
      <c r="E275" s="80">
        <v>24.09</v>
      </c>
      <c r="F275" s="69">
        <f t="shared" si="101"/>
        <v>4818</v>
      </c>
      <c r="G275" s="69">
        <f t="shared" si="102"/>
        <v>1382.76</v>
      </c>
      <c r="H275" s="80">
        <v>96.03</v>
      </c>
      <c r="I275" s="70">
        <f t="shared" si="103"/>
        <v>19206</v>
      </c>
      <c r="J275" s="70">
        <f t="shared" si="104"/>
        <v>5512.12</v>
      </c>
      <c r="K275" s="81">
        <f t="shared" si="100"/>
        <v>120.12</v>
      </c>
      <c r="L275" s="81">
        <f t="shared" si="100"/>
        <v>24024</v>
      </c>
      <c r="M275" s="81">
        <f t="shared" si="100"/>
        <v>6894.88</v>
      </c>
      <c r="N275" s="82">
        <f t="shared" si="99"/>
        <v>30918.880000000001</v>
      </c>
      <c r="O275" s="83">
        <f t="shared" si="97"/>
        <v>8.77649025994706E-3</v>
      </c>
      <c r="P275" s="84" t="s">
        <v>621</v>
      </c>
      <c r="Q275" s="85" t="s">
        <v>18</v>
      </c>
      <c r="R275" s="89"/>
      <c r="T275" s="155"/>
      <c r="U275" s="161"/>
    </row>
    <row r="276" spans="1:21" s="86" customFormat="1" ht="45.6" customHeight="1" x14ac:dyDescent="0.25">
      <c r="A276" s="87" t="s">
        <v>317</v>
      </c>
      <c r="B276" s="77" t="s">
        <v>624</v>
      </c>
      <c r="C276" s="93" t="s">
        <v>74</v>
      </c>
      <c r="D276" s="91">
        <v>200</v>
      </c>
      <c r="E276" s="80">
        <v>27.05</v>
      </c>
      <c r="F276" s="69">
        <f t="shared" si="101"/>
        <v>5410</v>
      </c>
      <c r="G276" s="69">
        <f t="shared" si="102"/>
        <v>1552.67</v>
      </c>
      <c r="H276" s="80">
        <v>118.11</v>
      </c>
      <c r="I276" s="70">
        <f t="shared" si="103"/>
        <v>23622</v>
      </c>
      <c r="J276" s="70">
        <f t="shared" si="104"/>
        <v>6779.51</v>
      </c>
      <c r="K276" s="81">
        <f t="shared" si="100"/>
        <v>145.16</v>
      </c>
      <c r="L276" s="81">
        <f t="shared" si="100"/>
        <v>29032</v>
      </c>
      <c r="M276" s="81">
        <f t="shared" si="100"/>
        <v>8332.18</v>
      </c>
      <c r="N276" s="82">
        <f t="shared" si="99"/>
        <v>37364.18</v>
      </c>
      <c r="O276" s="83">
        <f t="shared" si="97"/>
        <v>1.0606023304883902E-2</v>
      </c>
      <c r="P276" s="84" t="s">
        <v>623</v>
      </c>
      <c r="Q276" s="85" t="s">
        <v>18</v>
      </c>
      <c r="R276" s="89"/>
      <c r="T276" s="155"/>
      <c r="U276" s="161"/>
    </row>
    <row r="277" spans="1:21" s="86" customFormat="1" ht="27.95" customHeight="1" x14ac:dyDescent="0.25">
      <c r="A277" s="87" t="s">
        <v>320</v>
      </c>
      <c r="B277" s="77" t="s">
        <v>1202</v>
      </c>
      <c r="C277" s="78" t="s">
        <v>74</v>
      </c>
      <c r="D277" s="79">
        <v>120</v>
      </c>
      <c r="E277" s="80">
        <v>28.59</v>
      </c>
      <c r="F277" s="69">
        <f t="shared" si="101"/>
        <v>3430.8</v>
      </c>
      <c r="G277" s="69">
        <f t="shared" si="102"/>
        <v>984.63</v>
      </c>
      <c r="H277" s="80">
        <v>51.73</v>
      </c>
      <c r="I277" s="70">
        <f t="shared" si="103"/>
        <v>6207.6</v>
      </c>
      <c r="J277" s="70">
        <f t="shared" si="104"/>
        <v>1781.58</v>
      </c>
      <c r="K277" s="81">
        <f t="shared" ref="K277:M280" si="108">E277+H277</f>
        <v>80.319999999999993</v>
      </c>
      <c r="L277" s="81">
        <f t="shared" si="108"/>
        <v>9638.4000000000015</v>
      </c>
      <c r="M277" s="81">
        <f t="shared" si="108"/>
        <v>2766.21</v>
      </c>
      <c r="N277" s="82">
        <f t="shared" si="99"/>
        <v>12404.61</v>
      </c>
      <c r="O277" s="83">
        <f t="shared" si="97"/>
        <v>3.5211152164451595E-3</v>
      </c>
      <c r="P277" s="84" t="s">
        <v>1271</v>
      </c>
      <c r="Q277" s="85" t="s">
        <v>18</v>
      </c>
      <c r="R277" s="89"/>
      <c r="T277" s="155"/>
      <c r="U277" s="161"/>
    </row>
    <row r="278" spans="1:21" s="86" customFormat="1" ht="27.95" customHeight="1" x14ac:dyDescent="0.25">
      <c r="A278" s="87" t="s">
        <v>323</v>
      </c>
      <c r="B278" s="77" t="s">
        <v>1203</v>
      </c>
      <c r="C278" s="78" t="s">
        <v>74</v>
      </c>
      <c r="D278" s="79">
        <v>120</v>
      </c>
      <c r="E278" s="80">
        <v>28.59</v>
      </c>
      <c r="F278" s="69">
        <f t="shared" si="101"/>
        <v>3430.8</v>
      </c>
      <c r="G278" s="69">
        <f t="shared" si="102"/>
        <v>984.63</v>
      </c>
      <c r="H278" s="80">
        <v>134.1</v>
      </c>
      <c r="I278" s="70">
        <f t="shared" si="103"/>
        <v>16092</v>
      </c>
      <c r="J278" s="70">
        <f t="shared" si="104"/>
        <v>4618.3999999999996</v>
      </c>
      <c r="K278" s="81">
        <f t="shared" si="108"/>
        <v>162.69</v>
      </c>
      <c r="L278" s="81">
        <f t="shared" si="108"/>
        <v>19522.8</v>
      </c>
      <c r="M278" s="81">
        <f t="shared" si="108"/>
        <v>5603.03</v>
      </c>
      <c r="N278" s="82">
        <f t="shared" si="99"/>
        <v>25125.83</v>
      </c>
      <c r="O278" s="83">
        <f t="shared" si="97"/>
        <v>7.1321018829946514E-3</v>
      </c>
      <c r="P278" s="84" t="s">
        <v>1272</v>
      </c>
      <c r="Q278" s="85" t="s">
        <v>18</v>
      </c>
      <c r="R278" s="89"/>
      <c r="T278" s="155"/>
      <c r="U278" s="161"/>
    </row>
    <row r="279" spans="1:21" s="86" customFormat="1" ht="35.1" customHeight="1" x14ac:dyDescent="0.25">
      <c r="A279" s="87" t="s">
        <v>326</v>
      </c>
      <c r="B279" s="77" t="s">
        <v>1215</v>
      </c>
      <c r="C279" s="78" t="s">
        <v>16</v>
      </c>
      <c r="D279" s="79">
        <v>60</v>
      </c>
      <c r="E279" s="80">
        <v>28.59</v>
      </c>
      <c r="F279" s="69">
        <f t="shared" si="101"/>
        <v>1715.4</v>
      </c>
      <c r="G279" s="69">
        <f t="shared" si="102"/>
        <v>492.31</v>
      </c>
      <c r="H279" s="80">
        <v>51.73</v>
      </c>
      <c r="I279" s="70">
        <f t="shared" si="103"/>
        <v>3103.8</v>
      </c>
      <c r="J279" s="70">
        <f t="shared" si="104"/>
        <v>890.79</v>
      </c>
      <c r="K279" s="81">
        <f t="shared" si="108"/>
        <v>80.319999999999993</v>
      </c>
      <c r="L279" s="81">
        <f t="shared" si="108"/>
        <v>4819.2000000000007</v>
      </c>
      <c r="M279" s="81">
        <f t="shared" si="108"/>
        <v>1383.1</v>
      </c>
      <c r="N279" s="82">
        <f t="shared" si="99"/>
        <v>6202.3</v>
      </c>
      <c r="O279" s="83">
        <f t="shared" si="97"/>
        <v>1.7605561889457075E-3</v>
      </c>
      <c r="P279" s="84" t="s">
        <v>1273</v>
      </c>
      <c r="Q279" s="85" t="s">
        <v>18</v>
      </c>
      <c r="R279" s="89"/>
      <c r="T279" s="155"/>
      <c r="U279" s="161"/>
    </row>
    <row r="280" spans="1:21" s="86" customFormat="1" ht="27.95" customHeight="1" x14ac:dyDescent="0.25">
      <c r="A280" s="87" t="s">
        <v>1286</v>
      </c>
      <c r="B280" s="77" t="s">
        <v>1204</v>
      </c>
      <c r="C280" s="78" t="s">
        <v>24</v>
      </c>
      <c r="D280" s="79">
        <v>10</v>
      </c>
      <c r="E280" s="80">
        <v>58.26</v>
      </c>
      <c r="F280" s="69">
        <f t="shared" si="101"/>
        <v>582.6</v>
      </c>
      <c r="G280" s="69">
        <f t="shared" si="102"/>
        <v>167.2</v>
      </c>
      <c r="H280" s="80">
        <v>276.88</v>
      </c>
      <c r="I280" s="70">
        <f t="shared" si="103"/>
        <v>2768.8</v>
      </c>
      <c r="J280" s="70">
        <f t="shared" si="104"/>
        <v>794.64</v>
      </c>
      <c r="K280" s="81">
        <f t="shared" si="108"/>
        <v>335.14</v>
      </c>
      <c r="L280" s="81">
        <f t="shared" si="108"/>
        <v>3351.4</v>
      </c>
      <c r="M280" s="81">
        <f t="shared" si="108"/>
        <v>961.83999999999992</v>
      </c>
      <c r="N280" s="82">
        <f t="shared" si="99"/>
        <v>4313.24</v>
      </c>
      <c r="O280" s="83">
        <f t="shared" si="97"/>
        <v>1.224336355288874E-3</v>
      </c>
      <c r="P280" s="84" t="s">
        <v>1274</v>
      </c>
      <c r="Q280" s="85" t="s">
        <v>18</v>
      </c>
      <c r="R280" s="89"/>
      <c r="T280" s="155"/>
      <c r="U280" s="161"/>
    </row>
    <row r="281" spans="1:21" s="86" customFormat="1" ht="45.6" customHeight="1" x14ac:dyDescent="0.25">
      <c r="A281" s="87" t="s">
        <v>1773</v>
      </c>
      <c r="B281" s="77" t="s">
        <v>1755</v>
      </c>
      <c r="C281" s="78" t="s">
        <v>74</v>
      </c>
      <c r="D281" s="79">
        <v>80</v>
      </c>
      <c r="E281" s="80">
        <v>63.02</v>
      </c>
      <c r="F281" s="69">
        <f t="shared" si="101"/>
        <v>5041.6000000000004</v>
      </c>
      <c r="G281" s="69">
        <f t="shared" si="102"/>
        <v>1446.93</v>
      </c>
      <c r="H281" s="80">
        <v>345.84</v>
      </c>
      <c r="I281" s="70">
        <f t="shared" si="103"/>
        <v>27667.200000000001</v>
      </c>
      <c r="J281" s="70">
        <f t="shared" si="104"/>
        <v>7940.48</v>
      </c>
      <c r="K281" s="81">
        <f t="shared" ref="K281:K307" si="109">E281+H281</f>
        <v>408.85999999999996</v>
      </c>
      <c r="L281" s="81">
        <f t="shared" ref="L281:L307" si="110">F281+I281</f>
        <v>32708.800000000003</v>
      </c>
      <c r="M281" s="81">
        <f t="shared" ref="M281:M307" si="111">G281+J281</f>
        <v>9387.41</v>
      </c>
      <c r="N281" s="82">
        <f t="shared" ref="N281:N307" si="112">TRUNC(SUM(L281:M281),2)</f>
        <v>42096.21</v>
      </c>
      <c r="O281" s="83">
        <f t="shared" ref="O281:O307" si="113">N281/$M$623</f>
        <v>1.1949235452438317E-2</v>
      </c>
      <c r="P281" s="84" t="s">
        <v>1800</v>
      </c>
      <c r="Q281" s="85" t="s">
        <v>18</v>
      </c>
      <c r="R281" s="89"/>
      <c r="T281" s="155"/>
      <c r="U281" s="161"/>
    </row>
    <row r="282" spans="1:21" s="86" customFormat="1" ht="45.6" customHeight="1" x14ac:dyDescent="0.25">
      <c r="A282" s="87" t="s">
        <v>1774</v>
      </c>
      <c r="B282" s="77" t="s">
        <v>1756</v>
      </c>
      <c r="C282" s="78" t="s">
        <v>74</v>
      </c>
      <c r="D282" s="79">
        <v>80</v>
      </c>
      <c r="E282" s="80">
        <v>57.82</v>
      </c>
      <c r="F282" s="69">
        <f t="shared" si="101"/>
        <v>4625.6000000000004</v>
      </c>
      <c r="G282" s="69">
        <f t="shared" si="102"/>
        <v>1327.54</v>
      </c>
      <c r="H282" s="80">
        <v>249</v>
      </c>
      <c r="I282" s="70">
        <f t="shared" si="103"/>
        <v>19920</v>
      </c>
      <c r="J282" s="70">
        <f t="shared" si="104"/>
        <v>5717.04</v>
      </c>
      <c r="K282" s="81">
        <f t="shared" si="109"/>
        <v>306.82</v>
      </c>
      <c r="L282" s="81">
        <f t="shared" si="110"/>
        <v>24545.599999999999</v>
      </c>
      <c r="M282" s="81">
        <f t="shared" si="111"/>
        <v>7044.58</v>
      </c>
      <c r="N282" s="82">
        <f t="shared" si="112"/>
        <v>31590.18</v>
      </c>
      <c r="O282" s="83">
        <f t="shared" si="113"/>
        <v>8.9670423728147475E-3</v>
      </c>
      <c r="P282" s="84" t="s">
        <v>1801</v>
      </c>
      <c r="Q282" s="85" t="s">
        <v>18</v>
      </c>
      <c r="R282" s="89"/>
      <c r="T282" s="155"/>
      <c r="U282" s="161"/>
    </row>
    <row r="283" spans="1:21" s="86" customFormat="1" ht="45.6" customHeight="1" x14ac:dyDescent="0.25">
      <c r="A283" s="87" t="s">
        <v>1775</v>
      </c>
      <c r="B283" s="77" t="s">
        <v>1757</v>
      </c>
      <c r="C283" s="78" t="s">
        <v>74</v>
      </c>
      <c r="D283" s="79">
        <v>65</v>
      </c>
      <c r="E283" s="80">
        <v>57.82</v>
      </c>
      <c r="F283" s="69">
        <f t="shared" si="101"/>
        <v>3758.3</v>
      </c>
      <c r="G283" s="69">
        <f t="shared" si="102"/>
        <v>1078.6300000000001</v>
      </c>
      <c r="H283" s="80">
        <v>249</v>
      </c>
      <c r="I283" s="70">
        <f t="shared" si="103"/>
        <v>16185</v>
      </c>
      <c r="J283" s="70">
        <f t="shared" si="104"/>
        <v>4645.09</v>
      </c>
      <c r="K283" s="81">
        <f t="shared" si="109"/>
        <v>306.82</v>
      </c>
      <c r="L283" s="81">
        <f t="shared" si="110"/>
        <v>19943.3</v>
      </c>
      <c r="M283" s="81">
        <f t="shared" si="111"/>
        <v>5723.72</v>
      </c>
      <c r="N283" s="82">
        <f t="shared" si="112"/>
        <v>25667.02</v>
      </c>
      <c r="O283" s="83">
        <f t="shared" si="113"/>
        <v>7.2857215730927644E-3</v>
      </c>
      <c r="P283" s="84" t="s">
        <v>1802</v>
      </c>
      <c r="Q283" s="85" t="s">
        <v>18</v>
      </c>
      <c r="R283" s="89"/>
      <c r="T283" s="155"/>
      <c r="U283" s="161"/>
    </row>
    <row r="284" spans="1:21" s="86" customFormat="1" ht="27.95" customHeight="1" x14ac:dyDescent="0.25">
      <c r="A284" s="87" t="s">
        <v>1776</v>
      </c>
      <c r="B284" s="77" t="s">
        <v>1825</v>
      </c>
      <c r="C284" s="78" t="s">
        <v>74</v>
      </c>
      <c r="D284" s="79">
        <v>55</v>
      </c>
      <c r="E284" s="80">
        <v>9.27</v>
      </c>
      <c r="F284" s="69">
        <f t="shared" si="101"/>
        <v>509.85</v>
      </c>
      <c r="G284" s="69">
        <f t="shared" si="102"/>
        <v>146.32</v>
      </c>
      <c r="H284" s="80">
        <v>30.45</v>
      </c>
      <c r="I284" s="70">
        <f t="shared" si="103"/>
        <v>1674.75</v>
      </c>
      <c r="J284" s="70">
        <f t="shared" si="104"/>
        <v>480.65</v>
      </c>
      <c r="K284" s="81">
        <f t="shared" si="109"/>
        <v>39.72</v>
      </c>
      <c r="L284" s="81">
        <f t="shared" si="110"/>
        <v>2184.6</v>
      </c>
      <c r="M284" s="81">
        <f t="shared" si="111"/>
        <v>626.97</v>
      </c>
      <c r="N284" s="82">
        <f t="shared" si="112"/>
        <v>2811.57</v>
      </c>
      <c r="O284" s="83">
        <f t="shared" si="113"/>
        <v>7.9807925513988083E-4</v>
      </c>
      <c r="P284" s="84" t="s">
        <v>1803</v>
      </c>
      <c r="Q284" s="85" t="s">
        <v>18</v>
      </c>
      <c r="R284" s="89"/>
      <c r="T284" s="155"/>
      <c r="U284" s="161"/>
    </row>
    <row r="285" spans="1:21" s="86" customFormat="1" ht="27.95" customHeight="1" x14ac:dyDescent="0.25">
      <c r="A285" s="87" t="s">
        <v>1777</v>
      </c>
      <c r="B285" s="77" t="s">
        <v>1826</v>
      </c>
      <c r="C285" s="78" t="s">
        <v>74</v>
      </c>
      <c r="D285" s="79">
        <v>55</v>
      </c>
      <c r="E285" s="80">
        <v>10.75</v>
      </c>
      <c r="F285" s="69">
        <f t="shared" si="101"/>
        <v>591.25</v>
      </c>
      <c r="G285" s="69">
        <f t="shared" si="102"/>
        <v>169.68</v>
      </c>
      <c r="H285" s="80">
        <v>29.67</v>
      </c>
      <c r="I285" s="70">
        <f t="shared" si="103"/>
        <v>1631.85</v>
      </c>
      <c r="J285" s="70">
        <f t="shared" si="104"/>
        <v>468.34</v>
      </c>
      <c r="K285" s="81">
        <f t="shared" si="109"/>
        <v>40.42</v>
      </c>
      <c r="L285" s="81">
        <f t="shared" si="110"/>
        <v>2223.1</v>
      </c>
      <c r="M285" s="81">
        <f t="shared" si="111"/>
        <v>638.02</v>
      </c>
      <c r="N285" s="82">
        <f t="shared" si="112"/>
        <v>2861.12</v>
      </c>
      <c r="O285" s="83">
        <f t="shared" si="113"/>
        <v>8.1214428894383413E-4</v>
      </c>
      <c r="P285" s="84" t="s">
        <v>1804</v>
      </c>
      <c r="Q285" s="85" t="s">
        <v>18</v>
      </c>
      <c r="R285" s="89"/>
      <c r="T285" s="155"/>
      <c r="U285" s="161"/>
    </row>
    <row r="286" spans="1:21" s="86" customFormat="1" ht="27.95" customHeight="1" x14ac:dyDescent="0.25">
      <c r="A286" s="87" t="s">
        <v>1778</v>
      </c>
      <c r="B286" s="77" t="s">
        <v>1827</v>
      </c>
      <c r="C286" s="78" t="s">
        <v>74</v>
      </c>
      <c r="D286" s="79">
        <v>55</v>
      </c>
      <c r="E286" s="80">
        <v>12.23</v>
      </c>
      <c r="F286" s="69">
        <f t="shared" si="101"/>
        <v>672.65</v>
      </c>
      <c r="G286" s="69">
        <f t="shared" si="102"/>
        <v>193.05</v>
      </c>
      <c r="H286" s="80">
        <v>38.619999999999997</v>
      </c>
      <c r="I286" s="70">
        <f t="shared" si="103"/>
        <v>2124.1</v>
      </c>
      <c r="J286" s="70">
        <f t="shared" si="104"/>
        <v>609.61</v>
      </c>
      <c r="K286" s="81">
        <f t="shared" si="109"/>
        <v>50.849999999999994</v>
      </c>
      <c r="L286" s="81">
        <f t="shared" si="110"/>
        <v>2796.75</v>
      </c>
      <c r="M286" s="81">
        <f t="shared" si="111"/>
        <v>802.66000000000008</v>
      </c>
      <c r="N286" s="82">
        <f t="shared" si="112"/>
        <v>3599.41</v>
      </c>
      <c r="O286" s="83">
        <f t="shared" si="113"/>
        <v>1.0217118733458666E-3</v>
      </c>
      <c r="P286" s="84" t="s">
        <v>1805</v>
      </c>
      <c r="Q286" s="85" t="s">
        <v>18</v>
      </c>
      <c r="R286" s="89"/>
      <c r="T286" s="155"/>
      <c r="U286" s="161"/>
    </row>
    <row r="287" spans="1:21" s="86" customFormat="1" ht="27.95" customHeight="1" x14ac:dyDescent="0.25">
      <c r="A287" s="87" t="s">
        <v>1779</v>
      </c>
      <c r="B287" s="77" t="s">
        <v>1828</v>
      </c>
      <c r="C287" s="78" t="s">
        <v>74</v>
      </c>
      <c r="D287" s="79">
        <v>55</v>
      </c>
      <c r="E287" s="80">
        <v>12.6</v>
      </c>
      <c r="F287" s="69">
        <f t="shared" si="101"/>
        <v>693</v>
      </c>
      <c r="G287" s="69">
        <f t="shared" si="102"/>
        <v>198.89</v>
      </c>
      <c r="H287" s="80">
        <v>46.98</v>
      </c>
      <c r="I287" s="70">
        <f t="shared" si="103"/>
        <v>2583.9</v>
      </c>
      <c r="J287" s="70">
        <f t="shared" si="104"/>
        <v>741.57</v>
      </c>
      <c r="K287" s="81">
        <f t="shared" si="109"/>
        <v>59.58</v>
      </c>
      <c r="L287" s="81">
        <f t="shared" si="110"/>
        <v>3276.9</v>
      </c>
      <c r="M287" s="81">
        <f t="shared" si="111"/>
        <v>940.46</v>
      </c>
      <c r="N287" s="82">
        <f t="shared" si="112"/>
        <v>4217.3599999999997</v>
      </c>
      <c r="O287" s="83">
        <f t="shared" si="113"/>
        <v>1.1971203019866933E-3</v>
      </c>
      <c r="P287" s="84" t="s">
        <v>1806</v>
      </c>
      <c r="Q287" s="85" t="s">
        <v>18</v>
      </c>
      <c r="R287" s="89"/>
      <c r="T287" s="155"/>
      <c r="U287" s="161"/>
    </row>
    <row r="288" spans="1:21" s="86" customFormat="1" ht="27.95" customHeight="1" x14ac:dyDescent="0.25">
      <c r="A288" s="87" t="s">
        <v>1780</v>
      </c>
      <c r="B288" s="77" t="s">
        <v>1829</v>
      </c>
      <c r="C288" s="78" t="s">
        <v>74</v>
      </c>
      <c r="D288" s="79">
        <v>55</v>
      </c>
      <c r="E288" s="80">
        <v>13.34</v>
      </c>
      <c r="F288" s="69">
        <f t="shared" si="101"/>
        <v>733.7</v>
      </c>
      <c r="G288" s="69">
        <f t="shared" si="102"/>
        <v>210.57</v>
      </c>
      <c r="H288" s="80">
        <v>55.84</v>
      </c>
      <c r="I288" s="70">
        <f t="shared" si="103"/>
        <v>3071.2</v>
      </c>
      <c r="J288" s="70">
        <f t="shared" si="104"/>
        <v>881.43</v>
      </c>
      <c r="K288" s="81">
        <f t="shared" si="109"/>
        <v>69.180000000000007</v>
      </c>
      <c r="L288" s="81">
        <f t="shared" si="110"/>
        <v>3804.8999999999996</v>
      </c>
      <c r="M288" s="81">
        <f t="shared" si="111"/>
        <v>1092</v>
      </c>
      <c r="N288" s="82">
        <f t="shared" si="112"/>
        <v>4896.8999999999996</v>
      </c>
      <c r="O288" s="83">
        <f t="shared" si="113"/>
        <v>1.3900113831398406E-3</v>
      </c>
      <c r="P288" s="84" t="s">
        <v>1807</v>
      </c>
      <c r="Q288" s="85" t="s">
        <v>18</v>
      </c>
      <c r="R288" s="89"/>
      <c r="T288" s="155"/>
      <c r="U288" s="161"/>
    </row>
    <row r="289" spans="1:25" s="86" customFormat="1" ht="27.95" customHeight="1" x14ac:dyDescent="0.25">
      <c r="A289" s="87" t="s">
        <v>1781</v>
      </c>
      <c r="B289" s="77" t="s">
        <v>1830</v>
      </c>
      <c r="C289" s="78" t="s">
        <v>74</v>
      </c>
      <c r="D289" s="79">
        <v>55</v>
      </c>
      <c r="E289" s="80">
        <v>14.82</v>
      </c>
      <c r="F289" s="69">
        <f t="shared" si="101"/>
        <v>815.1</v>
      </c>
      <c r="G289" s="69">
        <f t="shared" si="102"/>
        <v>233.93</v>
      </c>
      <c r="H289" s="80">
        <v>68.97</v>
      </c>
      <c r="I289" s="70">
        <f t="shared" si="103"/>
        <v>3793.35</v>
      </c>
      <c r="J289" s="70">
        <f t="shared" si="104"/>
        <v>1088.69</v>
      </c>
      <c r="K289" s="81">
        <f t="shared" si="109"/>
        <v>83.789999999999992</v>
      </c>
      <c r="L289" s="81">
        <f t="shared" si="110"/>
        <v>4608.45</v>
      </c>
      <c r="M289" s="81">
        <f t="shared" si="111"/>
        <v>1322.6200000000001</v>
      </c>
      <c r="N289" s="82">
        <f t="shared" si="112"/>
        <v>5931.07</v>
      </c>
      <c r="O289" s="83">
        <f t="shared" si="113"/>
        <v>1.6835660957338755E-3</v>
      </c>
      <c r="P289" s="84" t="s">
        <v>1808</v>
      </c>
      <c r="Q289" s="85" t="s">
        <v>18</v>
      </c>
      <c r="R289" s="89"/>
      <c r="T289" s="155"/>
      <c r="U289" s="161"/>
    </row>
    <row r="290" spans="1:25" s="86" customFormat="1" ht="27.95" customHeight="1" x14ac:dyDescent="0.25">
      <c r="A290" s="87" t="s">
        <v>1782</v>
      </c>
      <c r="B290" s="77" t="s">
        <v>1831</v>
      </c>
      <c r="C290" s="78" t="s">
        <v>74</v>
      </c>
      <c r="D290" s="79">
        <v>55</v>
      </c>
      <c r="E290" s="80">
        <v>16.68</v>
      </c>
      <c r="F290" s="69">
        <f t="shared" si="101"/>
        <v>917.4</v>
      </c>
      <c r="G290" s="69">
        <f t="shared" si="102"/>
        <v>263.29000000000002</v>
      </c>
      <c r="H290" s="80">
        <v>85.88</v>
      </c>
      <c r="I290" s="70">
        <f t="shared" si="103"/>
        <v>4723.3999999999996</v>
      </c>
      <c r="J290" s="70">
        <f t="shared" si="104"/>
        <v>1355.61</v>
      </c>
      <c r="K290" s="81">
        <f t="shared" si="109"/>
        <v>102.56</v>
      </c>
      <c r="L290" s="81">
        <f t="shared" si="110"/>
        <v>5640.7999999999993</v>
      </c>
      <c r="M290" s="81">
        <f t="shared" si="111"/>
        <v>1618.8999999999999</v>
      </c>
      <c r="N290" s="82">
        <f t="shared" si="112"/>
        <v>7259.7</v>
      </c>
      <c r="O290" s="83">
        <f t="shared" si="113"/>
        <v>2.0607048618881949E-3</v>
      </c>
      <c r="P290" s="84" t="s">
        <v>1809</v>
      </c>
      <c r="Q290" s="85" t="s">
        <v>18</v>
      </c>
      <c r="R290" s="89"/>
      <c r="T290" s="155"/>
      <c r="U290" s="161"/>
    </row>
    <row r="291" spans="1:25" s="86" customFormat="1" ht="27.95" customHeight="1" x14ac:dyDescent="0.25">
      <c r="A291" s="87" t="s">
        <v>1783</v>
      </c>
      <c r="B291" s="77" t="s">
        <v>1832</v>
      </c>
      <c r="C291" s="78" t="s">
        <v>74</v>
      </c>
      <c r="D291" s="79">
        <v>55</v>
      </c>
      <c r="E291" s="80">
        <v>17.79</v>
      </c>
      <c r="F291" s="69">
        <f t="shared" si="101"/>
        <v>978.45</v>
      </c>
      <c r="G291" s="69">
        <f t="shared" si="102"/>
        <v>280.81</v>
      </c>
      <c r="H291" s="80">
        <v>86.58</v>
      </c>
      <c r="I291" s="70">
        <f t="shared" si="103"/>
        <v>4761.8999999999996</v>
      </c>
      <c r="J291" s="70">
        <f t="shared" si="104"/>
        <v>1366.66</v>
      </c>
      <c r="K291" s="81">
        <f t="shared" si="109"/>
        <v>104.37</v>
      </c>
      <c r="L291" s="81">
        <f t="shared" si="110"/>
        <v>5740.3499999999995</v>
      </c>
      <c r="M291" s="81">
        <f t="shared" si="111"/>
        <v>1647.47</v>
      </c>
      <c r="N291" s="82">
        <f t="shared" si="112"/>
        <v>7387.82</v>
      </c>
      <c r="O291" s="83">
        <f t="shared" si="113"/>
        <v>2.0970724124626146E-3</v>
      </c>
      <c r="P291" s="84" t="s">
        <v>1810</v>
      </c>
      <c r="Q291" s="85" t="s">
        <v>18</v>
      </c>
      <c r="R291" s="89"/>
      <c r="T291" s="155"/>
      <c r="U291" s="161"/>
    </row>
    <row r="292" spans="1:25" s="86" customFormat="1" ht="27.95" customHeight="1" x14ac:dyDescent="0.25">
      <c r="A292" s="87" t="s">
        <v>1784</v>
      </c>
      <c r="B292" s="77" t="s">
        <v>1833</v>
      </c>
      <c r="C292" s="78" t="s">
        <v>74</v>
      </c>
      <c r="D292" s="79">
        <v>55</v>
      </c>
      <c r="E292" s="80">
        <v>18.91</v>
      </c>
      <c r="F292" s="69">
        <f t="shared" si="101"/>
        <v>1040.05</v>
      </c>
      <c r="G292" s="69">
        <f t="shared" si="102"/>
        <v>298.49</v>
      </c>
      <c r="H292" s="80">
        <v>125.94</v>
      </c>
      <c r="I292" s="70">
        <f t="shared" si="103"/>
        <v>6926.7</v>
      </c>
      <c r="J292" s="70">
        <f t="shared" si="104"/>
        <v>1987.96</v>
      </c>
      <c r="K292" s="81">
        <f t="shared" si="109"/>
        <v>144.85</v>
      </c>
      <c r="L292" s="81">
        <f t="shared" si="110"/>
        <v>7966.75</v>
      </c>
      <c r="M292" s="81">
        <f t="shared" si="111"/>
        <v>2286.4499999999998</v>
      </c>
      <c r="N292" s="82">
        <f t="shared" si="112"/>
        <v>10253.200000000001</v>
      </c>
      <c r="O292" s="83">
        <f t="shared" si="113"/>
        <v>2.9104259253016022E-3</v>
      </c>
      <c r="P292" s="84" t="s">
        <v>1811</v>
      </c>
      <c r="Q292" s="85" t="s">
        <v>18</v>
      </c>
      <c r="R292" s="89"/>
      <c r="T292" s="155"/>
      <c r="U292" s="161"/>
    </row>
    <row r="293" spans="1:25" s="86" customFormat="1" ht="27.95" customHeight="1" x14ac:dyDescent="0.25">
      <c r="A293" s="87" t="s">
        <v>1785</v>
      </c>
      <c r="B293" s="77" t="s">
        <v>1834</v>
      </c>
      <c r="C293" s="78" t="s">
        <v>74</v>
      </c>
      <c r="D293" s="79">
        <v>55</v>
      </c>
      <c r="E293" s="80">
        <v>19.64</v>
      </c>
      <c r="F293" s="69">
        <f t="shared" si="101"/>
        <v>1080.2</v>
      </c>
      <c r="G293" s="69">
        <f t="shared" si="102"/>
        <v>310.01</v>
      </c>
      <c r="H293" s="80">
        <v>126.64</v>
      </c>
      <c r="I293" s="70">
        <f t="shared" si="103"/>
        <v>6965.2</v>
      </c>
      <c r="J293" s="70">
        <f t="shared" si="104"/>
        <v>1999.01</v>
      </c>
      <c r="K293" s="81">
        <f t="shared" si="109"/>
        <v>146.28</v>
      </c>
      <c r="L293" s="81">
        <f t="shared" si="110"/>
        <v>8045.4</v>
      </c>
      <c r="M293" s="81">
        <f t="shared" si="111"/>
        <v>2309.02</v>
      </c>
      <c r="N293" s="82">
        <f t="shared" si="112"/>
        <v>10354.42</v>
      </c>
      <c r="O293" s="83">
        <f t="shared" si="113"/>
        <v>2.9391577663033411E-3</v>
      </c>
      <c r="P293" s="84" t="s">
        <v>1812</v>
      </c>
      <c r="Q293" s="85" t="s">
        <v>18</v>
      </c>
      <c r="R293" s="89"/>
      <c r="T293" s="155"/>
      <c r="U293" s="161"/>
    </row>
    <row r="294" spans="1:25" s="86" customFormat="1" ht="27.95" customHeight="1" x14ac:dyDescent="0.25">
      <c r="A294" s="87" t="s">
        <v>1786</v>
      </c>
      <c r="B294" s="77" t="s">
        <v>1758</v>
      </c>
      <c r="C294" s="78" t="s">
        <v>24</v>
      </c>
      <c r="D294" s="79">
        <v>26</v>
      </c>
      <c r="E294" s="80">
        <v>58.26</v>
      </c>
      <c r="F294" s="69">
        <f t="shared" si="101"/>
        <v>1514.76</v>
      </c>
      <c r="G294" s="69">
        <f t="shared" si="102"/>
        <v>434.73</v>
      </c>
      <c r="H294" s="80">
        <v>193.77</v>
      </c>
      <c r="I294" s="70">
        <f t="shared" si="103"/>
        <v>5038.0200000000004</v>
      </c>
      <c r="J294" s="70">
        <f t="shared" si="104"/>
        <v>1445.91</v>
      </c>
      <c r="K294" s="81">
        <f t="shared" si="109"/>
        <v>252.03</v>
      </c>
      <c r="L294" s="81">
        <f t="shared" si="110"/>
        <v>6552.7800000000007</v>
      </c>
      <c r="M294" s="81">
        <f t="shared" si="111"/>
        <v>1880.64</v>
      </c>
      <c r="N294" s="82">
        <f t="shared" si="112"/>
        <v>8433.42</v>
      </c>
      <c r="O294" s="83">
        <f t="shared" si="113"/>
        <v>2.3938715919866031E-3</v>
      </c>
      <c r="P294" s="84" t="s">
        <v>1813</v>
      </c>
      <c r="Q294" s="85" t="s">
        <v>18</v>
      </c>
      <c r="R294" s="89"/>
      <c r="T294" s="155"/>
      <c r="U294" s="161"/>
    </row>
    <row r="295" spans="1:25" s="86" customFormat="1" ht="27.95" customHeight="1" x14ac:dyDescent="0.25">
      <c r="A295" s="87" t="s">
        <v>1787</v>
      </c>
      <c r="B295" s="77" t="s">
        <v>1759</v>
      </c>
      <c r="C295" s="78" t="s">
        <v>1760</v>
      </c>
      <c r="D295" s="79">
        <v>265</v>
      </c>
      <c r="E295" s="80">
        <v>12.15</v>
      </c>
      <c r="F295" s="69">
        <f t="shared" si="101"/>
        <v>3219.75</v>
      </c>
      <c r="G295" s="69">
        <f t="shared" si="102"/>
        <v>924.06</v>
      </c>
      <c r="H295" s="80">
        <v>74.22</v>
      </c>
      <c r="I295" s="70">
        <f t="shared" si="103"/>
        <v>19668.3</v>
      </c>
      <c r="J295" s="70">
        <f t="shared" si="104"/>
        <v>5644.8</v>
      </c>
      <c r="K295" s="81">
        <f t="shared" si="109"/>
        <v>86.37</v>
      </c>
      <c r="L295" s="81">
        <f t="shared" si="110"/>
        <v>22888.05</v>
      </c>
      <c r="M295" s="81">
        <f t="shared" si="111"/>
        <v>6568.8600000000006</v>
      </c>
      <c r="N295" s="82">
        <f t="shared" si="112"/>
        <v>29456.91</v>
      </c>
      <c r="O295" s="83">
        <f t="shared" si="113"/>
        <v>8.361502218163697E-3</v>
      </c>
      <c r="P295" s="84" t="s">
        <v>1814</v>
      </c>
      <c r="Q295" s="85" t="s">
        <v>105</v>
      </c>
      <c r="R295" s="89"/>
      <c r="T295" s="155"/>
      <c r="U295" s="161"/>
    </row>
    <row r="296" spans="1:25" s="86" customFormat="1" ht="27.95" customHeight="1" x14ac:dyDescent="0.25">
      <c r="A296" s="87" t="s">
        <v>1788</v>
      </c>
      <c r="B296" s="77" t="s">
        <v>1771</v>
      </c>
      <c r="C296" s="78" t="s">
        <v>1760</v>
      </c>
      <c r="D296" s="79">
        <v>265</v>
      </c>
      <c r="E296" s="80">
        <v>12.15</v>
      </c>
      <c r="F296" s="69">
        <f t="shared" si="101"/>
        <v>3219.75</v>
      </c>
      <c r="G296" s="69">
        <f t="shared" si="102"/>
        <v>924.06</v>
      </c>
      <c r="H296" s="80">
        <v>126.25</v>
      </c>
      <c r="I296" s="70">
        <f t="shared" si="103"/>
        <v>33456.25</v>
      </c>
      <c r="J296" s="70">
        <f t="shared" si="104"/>
        <v>9601.94</v>
      </c>
      <c r="K296" s="81">
        <f t="shared" si="109"/>
        <v>138.4</v>
      </c>
      <c r="L296" s="81">
        <f t="shared" si="110"/>
        <v>36676</v>
      </c>
      <c r="M296" s="81">
        <f t="shared" si="111"/>
        <v>10526</v>
      </c>
      <c r="N296" s="82">
        <f t="shared" si="112"/>
        <v>47202</v>
      </c>
      <c r="O296" s="83">
        <f t="shared" si="113"/>
        <v>1.3398541384746833E-2</v>
      </c>
      <c r="P296" s="84" t="s">
        <v>1815</v>
      </c>
      <c r="Q296" s="85" t="s">
        <v>105</v>
      </c>
      <c r="R296" s="89"/>
      <c r="T296" s="155"/>
      <c r="U296" s="161"/>
    </row>
    <row r="297" spans="1:25" s="86" customFormat="1" ht="27.95" customHeight="1" x14ac:dyDescent="0.25">
      <c r="A297" s="87" t="s">
        <v>1789</v>
      </c>
      <c r="B297" s="77" t="s">
        <v>1761</v>
      </c>
      <c r="C297" s="78" t="s">
        <v>24</v>
      </c>
      <c r="D297" s="79">
        <v>21</v>
      </c>
      <c r="E297" s="80">
        <v>145.07</v>
      </c>
      <c r="F297" s="69">
        <f t="shared" si="101"/>
        <v>3046.47</v>
      </c>
      <c r="G297" s="69">
        <f t="shared" si="102"/>
        <v>874.33</v>
      </c>
      <c r="H297" s="80">
        <v>539.84</v>
      </c>
      <c r="I297" s="70">
        <f t="shared" si="103"/>
        <v>11336.64</v>
      </c>
      <c r="J297" s="70">
        <f t="shared" si="104"/>
        <v>3253.61</v>
      </c>
      <c r="K297" s="81">
        <f t="shared" si="109"/>
        <v>684.91000000000008</v>
      </c>
      <c r="L297" s="81">
        <f t="shared" si="110"/>
        <v>14383.109999999999</v>
      </c>
      <c r="M297" s="81">
        <f t="shared" si="111"/>
        <v>4127.9400000000005</v>
      </c>
      <c r="N297" s="82">
        <f t="shared" si="112"/>
        <v>18511.05</v>
      </c>
      <c r="O297" s="83">
        <f t="shared" si="113"/>
        <v>5.2544610291961752E-3</v>
      </c>
      <c r="P297" s="84" t="s">
        <v>1816</v>
      </c>
      <c r="Q297" s="85" t="s">
        <v>105</v>
      </c>
      <c r="R297" s="89"/>
      <c r="T297" s="155"/>
      <c r="U297" s="161"/>
    </row>
    <row r="298" spans="1:25" s="86" customFormat="1" ht="27.95" customHeight="1" x14ac:dyDescent="0.25">
      <c r="A298" s="87" t="s">
        <v>1790</v>
      </c>
      <c r="B298" s="77" t="s">
        <v>1772</v>
      </c>
      <c r="C298" s="78" t="s">
        <v>24</v>
      </c>
      <c r="D298" s="79">
        <v>21</v>
      </c>
      <c r="E298" s="80">
        <v>33.909999999999997</v>
      </c>
      <c r="F298" s="69">
        <f t="shared" si="101"/>
        <v>712.11</v>
      </c>
      <c r="G298" s="69">
        <f t="shared" si="102"/>
        <v>204.37</v>
      </c>
      <c r="H298" s="80">
        <v>320.97000000000003</v>
      </c>
      <c r="I298" s="70">
        <f t="shared" si="103"/>
        <v>6740.37</v>
      </c>
      <c r="J298" s="70">
        <f t="shared" si="104"/>
        <v>1934.48</v>
      </c>
      <c r="K298" s="81">
        <f t="shared" si="109"/>
        <v>354.88</v>
      </c>
      <c r="L298" s="81">
        <f t="shared" si="110"/>
        <v>7452.48</v>
      </c>
      <c r="M298" s="81">
        <f t="shared" si="111"/>
        <v>2138.85</v>
      </c>
      <c r="N298" s="82">
        <f t="shared" si="112"/>
        <v>9591.33</v>
      </c>
      <c r="O298" s="83">
        <f t="shared" si="113"/>
        <v>2.7225505686149704E-3</v>
      </c>
      <c r="P298" s="84" t="s">
        <v>1817</v>
      </c>
      <c r="Q298" s="85" t="s">
        <v>105</v>
      </c>
      <c r="R298" s="89"/>
      <c r="T298" s="155"/>
      <c r="U298" s="161"/>
    </row>
    <row r="299" spans="1:25" s="86" customFormat="1" ht="35.1" customHeight="1" x14ac:dyDescent="0.25">
      <c r="A299" s="87" t="s">
        <v>1791</v>
      </c>
      <c r="B299" s="77" t="s">
        <v>1762</v>
      </c>
      <c r="C299" s="78" t="s">
        <v>24</v>
      </c>
      <c r="D299" s="79">
        <v>21</v>
      </c>
      <c r="E299" s="80">
        <v>43.87</v>
      </c>
      <c r="F299" s="69">
        <f t="shared" si="101"/>
        <v>921.27</v>
      </c>
      <c r="G299" s="69">
        <f t="shared" si="102"/>
        <v>264.39999999999998</v>
      </c>
      <c r="H299" s="80">
        <v>313.63</v>
      </c>
      <c r="I299" s="70">
        <f t="shared" si="103"/>
        <v>6586.23</v>
      </c>
      <c r="J299" s="70">
        <f t="shared" si="104"/>
        <v>1890.24</v>
      </c>
      <c r="K299" s="81">
        <f t="shared" si="109"/>
        <v>357.5</v>
      </c>
      <c r="L299" s="81">
        <f t="shared" si="110"/>
        <v>7507.5</v>
      </c>
      <c r="M299" s="81">
        <f t="shared" si="111"/>
        <v>2154.64</v>
      </c>
      <c r="N299" s="82">
        <f t="shared" si="112"/>
        <v>9662.14</v>
      </c>
      <c r="O299" s="83">
        <f t="shared" si="113"/>
        <v>2.7426503676797119E-3</v>
      </c>
      <c r="P299" s="84" t="s">
        <v>1818</v>
      </c>
      <c r="Q299" s="85" t="s">
        <v>18</v>
      </c>
      <c r="R299" s="89"/>
      <c r="T299" s="155"/>
      <c r="U299" s="161"/>
    </row>
    <row r="300" spans="1:25" s="86" customFormat="1" ht="27.95" customHeight="1" x14ac:dyDescent="0.25">
      <c r="A300" s="87" t="s">
        <v>1792</v>
      </c>
      <c r="B300" s="77" t="s">
        <v>1763</v>
      </c>
      <c r="C300" s="78" t="s">
        <v>24</v>
      </c>
      <c r="D300" s="79">
        <v>53</v>
      </c>
      <c r="E300" s="80">
        <v>35.9</v>
      </c>
      <c r="F300" s="69">
        <f t="shared" si="101"/>
        <v>1902.7</v>
      </c>
      <c r="G300" s="69">
        <f t="shared" si="102"/>
        <v>546.07000000000005</v>
      </c>
      <c r="H300" s="80">
        <v>14.84</v>
      </c>
      <c r="I300" s="70">
        <f t="shared" si="103"/>
        <v>786.52</v>
      </c>
      <c r="J300" s="70">
        <f t="shared" si="104"/>
        <v>225.73</v>
      </c>
      <c r="K300" s="81">
        <f t="shared" si="109"/>
        <v>50.739999999999995</v>
      </c>
      <c r="L300" s="81">
        <f t="shared" si="110"/>
        <v>2689.2200000000003</v>
      </c>
      <c r="M300" s="81">
        <f t="shared" si="111"/>
        <v>771.80000000000007</v>
      </c>
      <c r="N300" s="82">
        <f t="shared" si="112"/>
        <v>3461.02</v>
      </c>
      <c r="O300" s="83">
        <f t="shared" si="113"/>
        <v>9.8242912807585455E-4</v>
      </c>
      <c r="P300" s="84" t="s">
        <v>607</v>
      </c>
      <c r="Q300" s="85" t="s">
        <v>18</v>
      </c>
      <c r="R300" s="89"/>
      <c r="T300" s="155"/>
      <c r="U300" s="161"/>
    </row>
    <row r="301" spans="1:25" s="86" customFormat="1" ht="27.95" customHeight="1" x14ac:dyDescent="0.25">
      <c r="A301" s="87" t="s">
        <v>1793</v>
      </c>
      <c r="B301" s="77" t="s">
        <v>1770</v>
      </c>
      <c r="C301" s="78" t="s">
        <v>24</v>
      </c>
      <c r="D301" s="79">
        <v>53</v>
      </c>
      <c r="E301" s="80">
        <v>29.63</v>
      </c>
      <c r="F301" s="69">
        <f t="shared" si="101"/>
        <v>1570.39</v>
      </c>
      <c r="G301" s="69">
        <f t="shared" si="102"/>
        <v>450.7</v>
      </c>
      <c r="H301" s="80">
        <v>11.9</v>
      </c>
      <c r="I301" s="70">
        <f t="shared" si="103"/>
        <v>630.70000000000005</v>
      </c>
      <c r="J301" s="70">
        <f t="shared" si="104"/>
        <v>181.01</v>
      </c>
      <c r="K301" s="81">
        <f t="shared" si="109"/>
        <v>41.53</v>
      </c>
      <c r="L301" s="81">
        <f t="shared" si="110"/>
        <v>2201.09</v>
      </c>
      <c r="M301" s="81">
        <f t="shared" si="111"/>
        <v>631.71</v>
      </c>
      <c r="N301" s="82">
        <f t="shared" si="112"/>
        <v>2832.8</v>
      </c>
      <c r="O301" s="83">
        <f t="shared" si="113"/>
        <v>8.0410550473943541E-4</v>
      </c>
      <c r="P301" s="84" t="s">
        <v>1819</v>
      </c>
      <c r="Q301" s="85" t="s">
        <v>18</v>
      </c>
      <c r="R301" s="89"/>
      <c r="T301" s="155"/>
      <c r="U301" s="161"/>
    </row>
    <row r="302" spans="1:25" s="86" customFormat="1" ht="35.1" customHeight="1" x14ac:dyDescent="0.25">
      <c r="A302" s="87" t="s">
        <v>1794</v>
      </c>
      <c r="B302" s="77" t="s">
        <v>1848</v>
      </c>
      <c r="C302" s="78" t="s">
        <v>24</v>
      </c>
      <c r="D302" s="79">
        <v>53</v>
      </c>
      <c r="E302" s="80">
        <v>16.600000000000001</v>
      </c>
      <c r="F302" s="69">
        <f t="shared" si="101"/>
        <v>879.8</v>
      </c>
      <c r="G302" s="69">
        <f t="shared" si="102"/>
        <v>252.5</v>
      </c>
      <c r="H302" s="80">
        <v>607.66</v>
      </c>
      <c r="I302" s="70">
        <f t="shared" si="103"/>
        <v>32205.98</v>
      </c>
      <c r="J302" s="70">
        <f t="shared" si="104"/>
        <v>9243.11</v>
      </c>
      <c r="K302" s="81">
        <f t="shared" si="109"/>
        <v>624.26</v>
      </c>
      <c r="L302" s="81">
        <f t="shared" si="110"/>
        <v>33085.78</v>
      </c>
      <c r="M302" s="81">
        <f t="shared" si="111"/>
        <v>9495.61</v>
      </c>
      <c r="N302" s="82">
        <f t="shared" si="112"/>
        <v>42581.39</v>
      </c>
      <c r="O302" s="83">
        <f t="shared" si="113"/>
        <v>1.2086956403013535E-2</v>
      </c>
      <c r="P302" s="84" t="s">
        <v>1820</v>
      </c>
      <c r="Q302" s="85" t="s">
        <v>18</v>
      </c>
      <c r="R302" s="89"/>
      <c r="T302" s="155"/>
      <c r="U302" s="161"/>
    </row>
    <row r="303" spans="1:25" s="86" customFormat="1" ht="20.100000000000001" customHeight="1" x14ac:dyDescent="0.25">
      <c r="A303" s="87" t="s">
        <v>1795</v>
      </c>
      <c r="B303" s="77" t="s">
        <v>1764</v>
      </c>
      <c r="C303" s="78" t="s">
        <v>74</v>
      </c>
      <c r="D303" s="79">
        <v>424</v>
      </c>
      <c r="E303" s="80">
        <v>55.18</v>
      </c>
      <c r="F303" s="69">
        <f t="shared" si="101"/>
        <v>23396.32</v>
      </c>
      <c r="G303" s="69">
        <f t="shared" si="102"/>
        <v>6714.74</v>
      </c>
      <c r="H303" s="80">
        <v>6.14</v>
      </c>
      <c r="I303" s="70">
        <f t="shared" si="103"/>
        <v>2603.36</v>
      </c>
      <c r="J303" s="70">
        <f t="shared" si="104"/>
        <v>747.16</v>
      </c>
      <c r="K303" s="81">
        <f t="shared" si="109"/>
        <v>61.32</v>
      </c>
      <c r="L303" s="81">
        <f t="shared" si="110"/>
        <v>25999.68</v>
      </c>
      <c r="M303" s="81">
        <f t="shared" si="111"/>
        <v>7461.9</v>
      </c>
      <c r="N303" s="82">
        <f t="shared" si="112"/>
        <v>33461.58</v>
      </c>
      <c r="O303" s="83">
        <f t="shared" si="113"/>
        <v>9.4982493205588107E-3</v>
      </c>
      <c r="P303" s="84" t="s">
        <v>1821</v>
      </c>
      <c r="Q303" s="85" t="s">
        <v>119</v>
      </c>
      <c r="S303" s="90">
        <f>E303</f>
        <v>55.18</v>
      </c>
      <c r="T303" s="89">
        <f>TRUNC(S303*0.9,2)</f>
        <v>49.66</v>
      </c>
      <c r="U303" s="89">
        <f>TRUNC(S303-T303,2)</f>
        <v>5.52</v>
      </c>
      <c r="V303" s="98">
        <v>55.18</v>
      </c>
      <c r="Y303" s="98">
        <v>6.14</v>
      </c>
    </row>
    <row r="304" spans="1:25" s="86" customFormat="1" ht="36" customHeight="1" x14ac:dyDescent="0.25">
      <c r="A304" s="87" t="s">
        <v>1796</v>
      </c>
      <c r="B304" s="77" t="s">
        <v>1765</v>
      </c>
      <c r="C304" s="78" t="s">
        <v>51</v>
      </c>
      <c r="D304" s="79">
        <v>63</v>
      </c>
      <c r="E304" s="80">
        <v>21.44</v>
      </c>
      <c r="F304" s="69">
        <f t="shared" si="101"/>
        <v>1350.72</v>
      </c>
      <c r="G304" s="69">
        <f t="shared" si="102"/>
        <v>387.65</v>
      </c>
      <c r="H304" s="80">
        <v>181.64</v>
      </c>
      <c r="I304" s="70">
        <f t="shared" si="103"/>
        <v>11443.32</v>
      </c>
      <c r="J304" s="70">
        <f t="shared" si="104"/>
        <v>3284.23</v>
      </c>
      <c r="K304" s="81">
        <f t="shared" si="109"/>
        <v>203.07999999999998</v>
      </c>
      <c r="L304" s="81">
        <f t="shared" si="110"/>
        <v>12794.039999999999</v>
      </c>
      <c r="M304" s="81">
        <f t="shared" si="111"/>
        <v>3671.88</v>
      </c>
      <c r="N304" s="82">
        <f t="shared" si="112"/>
        <v>16465.919999999998</v>
      </c>
      <c r="O304" s="83">
        <f t="shared" si="113"/>
        <v>4.6739398872490687E-3</v>
      </c>
      <c r="P304" s="84" t="s">
        <v>1822</v>
      </c>
      <c r="Q304" s="85" t="s">
        <v>48</v>
      </c>
      <c r="R304" s="89"/>
      <c r="T304" s="155"/>
      <c r="U304" s="161"/>
    </row>
    <row r="305" spans="1:23" s="86" customFormat="1" ht="36" customHeight="1" x14ac:dyDescent="0.25">
      <c r="A305" s="87" t="s">
        <v>1797</v>
      </c>
      <c r="B305" s="77" t="s">
        <v>1765</v>
      </c>
      <c r="C305" s="78" t="s">
        <v>1768</v>
      </c>
      <c r="D305" s="79">
        <v>31</v>
      </c>
      <c r="E305" s="80">
        <v>21.44</v>
      </c>
      <c r="F305" s="69">
        <f t="shared" si="101"/>
        <v>664.64</v>
      </c>
      <c r="G305" s="69">
        <f t="shared" si="102"/>
        <v>190.75</v>
      </c>
      <c r="H305" s="80">
        <v>71.400000000000006</v>
      </c>
      <c r="I305" s="70">
        <f t="shared" si="103"/>
        <v>2213.4</v>
      </c>
      <c r="J305" s="70">
        <f t="shared" si="104"/>
        <v>635.24</v>
      </c>
      <c r="K305" s="81">
        <f t="shared" si="109"/>
        <v>92.84</v>
      </c>
      <c r="L305" s="81">
        <f t="shared" si="110"/>
        <v>2878.04</v>
      </c>
      <c r="M305" s="81">
        <f t="shared" si="111"/>
        <v>825.99</v>
      </c>
      <c r="N305" s="82">
        <f t="shared" si="112"/>
        <v>3704.03</v>
      </c>
      <c r="O305" s="83">
        <f t="shared" si="113"/>
        <v>1.0514088226207324E-3</v>
      </c>
      <c r="P305" s="84" t="s">
        <v>1823</v>
      </c>
      <c r="Q305" s="85" t="s">
        <v>48</v>
      </c>
      <c r="R305" s="89"/>
      <c r="T305" s="155"/>
      <c r="U305" s="161"/>
    </row>
    <row r="306" spans="1:23" s="86" customFormat="1" ht="27.95" customHeight="1" x14ac:dyDescent="0.25">
      <c r="A306" s="87" t="s">
        <v>1798</v>
      </c>
      <c r="B306" s="77" t="s">
        <v>1766</v>
      </c>
      <c r="C306" s="78" t="s">
        <v>1769</v>
      </c>
      <c r="D306" s="79">
        <v>63</v>
      </c>
      <c r="E306" s="80">
        <v>25.12</v>
      </c>
      <c r="F306" s="69">
        <f t="shared" si="101"/>
        <v>1582.56</v>
      </c>
      <c r="G306" s="69">
        <f t="shared" si="102"/>
        <v>454.19</v>
      </c>
      <c r="H306" s="80">
        <v>28.33</v>
      </c>
      <c r="I306" s="70">
        <f t="shared" si="103"/>
        <v>1784.79</v>
      </c>
      <c r="J306" s="70">
        <f t="shared" si="104"/>
        <v>512.23</v>
      </c>
      <c r="K306" s="81">
        <f t="shared" si="109"/>
        <v>53.45</v>
      </c>
      <c r="L306" s="81">
        <f t="shared" si="110"/>
        <v>3367.35</v>
      </c>
      <c r="M306" s="81">
        <f t="shared" si="111"/>
        <v>966.42000000000007</v>
      </c>
      <c r="N306" s="82">
        <f t="shared" si="112"/>
        <v>4333.7700000000004</v>
      </c>
      <c r="O306" s="83">
        <f t="shared" si="113"/>
        <v>1.2301639061263142E-3</v>
      </c>
      <c r="P306" s="84" t="s">
        <v>1852</v>
      </c>
      <c r="Q306" s="85" t="s">
        <v>18</v>
      </c>
      <c r="R306" s="89"/>
      <c r="T306" s="155"/>
      <c r="U306" s="161"/>
    </row>
    <row r="307" spans="1:23" s="86" customFormat="1" ht="27.95" customHeight="1" x14ac:dyDescent="0.25">
      <c r="A307" s="87" t="s">
        <v>1799</v>
      </c>
      <c r="B307" s="77" t="s">
        <v>1767</v>
      </c>
      <c r="C307" s="78" t="s">
        <v>1769</v>
      </c>
      <c r="D307" s="79">
        <v>31</v>
      </c>
      <c r="E307" s="80">
        <v>24.7</v>
      </c>
      <c r="F307" s="69">
        <f t="shared" si="101"/>
        <v>765.7</v>
      </c>
      <c r="G307" s="69">
        <f t="shared" si="102"/>
        <v>219.75</v>
      </c>
      <c r="H307" s="80">
        <v>186.4</v>
      </c>
      <c r="I307" s="70">
        <f t="shared" si="103"/>
        <v>5778.4</v>
      </c>
      <c r="J307" s="70">
        <f t="shared" si="104"/>
        <v>1658.4</v>
      </c>
      <c r="K307" s="81">
        <f t="shared" si="109"/>
        <v>211.1</v>
      </c>
      <c r="L307" s="81">
        <f t="shared" si="110"/>
        <v>6544.0999999999995</v>
      </c>
      <c r="M307" s="81">
        <f t="shared" si="111"/>
        <v>1878.15</v>
      </c>
      <c r="N307" s="82">
        <f t="shared" si="112"/>
        <v>8422.25</v>
      </c>
      <c r="O307" s="83">
        <f t="shared" si="113"/>
        <v>2.3907009274540063E-3</v>
      </c>
      <c r="P307" s="84" t="s">
        <v>1853</v>
      </c>
      <c r="Q307" s="85" t="s">
        <v>18</v>
      </c>
      <c r="R307" s="89"/>
      <c r="T307" s="155"/>
      <c r="U307" s="161"/>
    </row>
    <row r="308" spans="1:23" ht="27.95" customHeight="1" x14ac:dyDescent="0.2">
      <c r="A308" s="73">
        <v>4</v>
      </c>
      <c r="B308" s="148" t="s">
        <v>625</v>
      </c>
      <c r="C308" s="75"/>
      <c r="D308" s="67"/>
      <c r="E308" s="68"/>
      <c r="F308" s="69">
        <f t="shared" si="101"/>
        <v>0</v>
      </c>
      <c r="G308" s="69">
        <f t="shared" si="102"/>
        <v>0</v>
      </c>
      <c r="H308" s="68"/>
      <c r="I308" s="70">
        <f t="shared" si="103"/>
        <v>0</v>
      </c>
      <c r="J308" s="70">
        <f t="shared" si="104"/>
        <v>0</v>
      </c>
      <c r="K308" s="68"/>
      <c r="L308" s="68"/>
      <c r="M308" s="68"/>
      <c r="N308" s="71">
        <f>SUM(N309:N621)</f>
        <v>610566.90999999992</v>
      </c>
      <c r="O308" s="72">
        <f t="shared" ref="O308:O371" si="114">N308/$M$623</f>
        <v>0.17331269886428527</v>
      </c>
      <c r="P308" s="149"/>
      <c r="Q308" s="150"/>
      <c r="R308" s="147">
        <v>600</v>
      </c>
      <c r="W308" s="86"/>
    </row>
    <row r="309" spans="1:23" s="86" customFormat="1" ht="54.95" customHeight="1" x14ac:dyDescent="0.25">
      <c r="A309" s="76" t="s">
        <v>329</v>
      </c>
      <c r="B309" s="77" t="s">
        <v>627</v>
      </c>
      <c r="C309" s="78" t="s">
        <v>24</v>
      </c>
      <c r="D309" s="79">
        <v>60</v>
      </c>
      <c r="E309" s="80">
        <v>33.75</v>
      </c>
      <c r="F309" s="69">
        <f t="shared" si="101"/>
        <v>2025</v>
      </c>
      <c r="G309" s="69">
        <f t="shared" si="102"/>
        <v>581.16999999999996</v>
      </c>
      <c r="H309" s="80">
        <v>76.22</v>
      </c>
      <c r="I309" s="70">
        <f t="shared" si="103"/>
        <v>4573.2</v>
      </c>
      <c r="J309" s="70">
        <f t="shared" si="104"/>
        <v>1312.5</v>
      </c>
      <c r="K309" s="81">
        <f t="shared" ref="K309:M324" si="115">E309+H309</f>
        <v>109.97</v>
      </c>
      <c r="L309" s="81">
        <f t="shared" si="115"/>
        <v>6598.2</v>
      </c>
      <c r="M309" s="81">
        <f t="shared" si="115"/>
        <v>1893.67</v>
      </c>
      <c r="N309" s="82">
        <f t="shared" ref="N309:N343" si="116">TRUNC(SUM(L309:M309),2)</f>
        <v>8491.8700000000008</v>
      </c>
      <c r="O309" s="83">
        <f t="shared" si="114"/>
        <v>2.4104629386231535E-3</v>
      </c>
      <c r="P309" s="84" t="s">
        <v>628</v>
      </c>
      <c r="Q309" s="85" t="s">
        <v>105</v>
      </c>
      <c r="R309" s="89"/>
      <c r="T309" s="155"/>
      <c r="U309" s="161"/>
    </row>
    <row r="310" spans="1:23" s="86" customFormat="1" ht="45" customHeight="1" x14ac:dyDescent="0.25">
      <c r="A310" s="76" t="s">
        <v>332</v>
      </c>
      <c r="B310" s="77" t="s">
        <v>1319</v>
      </c>
      <c r="C310" s="78" t="s">
        <v>24</v>
      </c>
      <c r="D310" s="79">
        <v>60</v>
      </c>
      <c r="E310" s="80">
        <v>5.78</v>
      </c>
      <c r="F310" s="69">
        <f t="shared" si="101"/>
        <v>346.8</v>
      </c>
      <c r="G310" s="69">
        <f t="shared" si="102"/>
        <v>99.53</v>
      </c>
      <c r="H310" s="80">
        <v>12.68</v>
      </c>
      <c r="I310" s="70">
        <f t="shared" si="103"/>
        <v>760.8</v>
      </c>
      <c r="J310" s="70">
        <f t="shared" si="104"/>
        <v>218.34</v>
      </c>
      <c r="K310" s="81">
        <f t="shared" si="115"/>
        <v>18.46</v>
      </c>
      <c r="L310" s="81">
        <f t="shared" si="115"/>
        <v>1107.5999999999999</v>
      </c>
      <c r="M310" s="81">
        <f t="shared" si="115"/>
        <v>317.87</v>
      </c>
      <c r="N310" s="82">
        <f t="shared" si="116"/>
        <v>1425.47</v>
      </c>
      <c r="O310" s="83">
        <f t="shared" si="114"/>
        <v>4.0462732061597112E-4</v>
      </c>
      <c r="P310" s="84" t="s">
        <v>629</v>
      </c>
      <c r="Q310" s="85" t="s">
        <v>18</v>
      </c>
      <c r="R310" s="89"/>
      <c r="T310" s="155"/>
      <c r="U310" s="161"/>
    </row>
    <row r="311" spans="1:23" s="86" customFormat="1" ht="45" customHeight="1" x14ac:dyDescent="0.25">
      <c r="A311" s="76" t="s">
        <v>333</v>
      </c>
      <c r="B311" s="77" t="s">
        <v>1320</v>
      </c>
      <c r="C311" s="78" t="s">
        <v>24</v>
      </c>
      <c r="D311" s="79">
        <v>60</v>
      </c>
      <c r="E311" s="80">
        <v>5.78</v>
      </c>
      <c r="F311" s="69">
        <f t="shared" si="101"/>
        <v>346.8</v>
      </c>
      <c r="G311" s="69">
        <f t="shared" si="102"/>
        <v>99.53</v>
      </c>
      <c r="H311" s="80">
        <v>12.59</v>
      </c>
      <c r="I311" s="70">
        <f t="shared" si="103"/>
        <v>755.4</v>
      </c>
      <c r="J311" s="70">
        <f t="shared" si="104"/>
        <v>216.79</v>
      </c>
      <c r="K311" s="81">
        <f t="shared" si="115"/>
        <v>18.37</v>
      </c>
      <c r="L311" s="81">
        <f t="shared" si="115"/>
        <v>1102.2</v>
      </c>
      <c r="M311" s="81">
        <f t="shared" si="115"/>
        <v>316.32</v>
      </c>
      <c r="N311" s="82">
        <f t="shared" si="116"/>
        <v>1418.52</v>
      </c>
      <c r="O311" s="83">
        <f t="shared" si="114"/>
        <v>4.0265452576354979E-4</v>
      </c>
      <c r="P311" s="84" t="s">
        <v>630</v>
      </c>
      <c r="Q311" s="85" t="s">
        <v>18</v>
      </c>
      <c r="R311" s="89"/>
      <c r="T311" s="155"/>
      <c r="U311" s="161"/>
    </row>
    <row r="312" spans="1:23" s="86" customFormat="1" ht="45" customHeight="1" x14ac:dyDescent="0.25">
      <c r="A312" s="76" t="s">
        <v>336</v>
      </c>
      <c r="B312" s="77" t="s">
        <v>1321</v>
      </c>
      <c r="C312" s="78" t="s">
        <v>24</v>
      </c>
      <c r="D312" s="79">
        <v>60</v>
      </c>
      <c r="E312" s="80">
        <v>5.78</v>
      </c>
      <c r="F312" s="69">
        <f t="shared" si="101"/>
        <v>346.8</v>
      </c>
      <c r="G312" s="69">
        <f t="shared" si="102"/>
        <v>99.53</v>
      </c>
      <c r="H312" s="80">
        <v>14.29</v>
      </c>
      <c r="I312" s="70">
        <f t="shared" si="103"/>
        <v>857.4</v>
      </c>
      <c r="J312" s="70">
        <f t="shared" si="104"/>
        <v>246.07</v>
      </c>
      <c r="K312" s="81">
        <f t="shared" si="115"/>
        <v>20.07</v>
      </c>
      <c r="L312" s="81">
        <f t="shared" si="115"/>
        <v>1204.2</v>
      </c>
      <c r="M312" s="81">
        <f t="shared" si="115"/>
        <v>345.6</v>
      </c>
      <c r="N312" s="82">
        <f t="shared" si="116"/>
        <v>1549.8</v>
      </c>
      <c r="O312" s="83">
        <f t="shared" si="114"/>
        <v>4.399190593212288E-4</v>
      </c>
      <c r="P312" s="84" t="s">
        <v>631</v>
      </c>
      <c r="Q312" s="85" t="s">
        <v>18</v>
      </c>
      <c r="R312" s="89"/>
      <c r="T312" s="155"/>
      <c r="U312" s="161"/>
    </row>
    <row r="313" spans="1:23" s="86" customFormat="1" ht="45" customHeight="1" x14ac:dyDescent="0.25">
      <c r="A313" s="76" t="s">
        <v>339</v>
      </c>
      <c r="B313" s="77" t="s">
        <v>1322</v>
      </c>
      <c r="C313" s="78" t="s">
        <v>24</v>
      </c>
      <c r="D313" s="79">
        <v>60</v>
      </c>
      <c r="E313" s="80">
        <v>5.78</v>
      </c>
      <c r="F313" s="69">
        <f t="shared" si="101"/>
        <v>346.8</v>
      </c>
      <c r="G313" s="69">
        <f t="shared" si="102"/>
        <v>99.53</v>
      </c>
      <c r="H313" s="80">
        <v>14.59</v>
      </c>
      <c r="I313" s="70">
        <f t="shared" si="103"/>
        <v>875.4</v>
      </c>
      <c r="J313" s="70">
        <f t="shared" si="104"/>
        <v>251.23</v>
      </c>
      <c r="K313" s="81">
        <f t="shared" si="115"/>
        <v>20.37</v>
      </c>
      <c r="L313" s="81">
        <f t="shared" si="115"/>
        <v>1222.2</v>
      </c>
      <c r="M313" s="81">
        <f t="shared" si="115"/>
        <v>350.76</v>
      </c>
      <c r="N313" s="82">
        <f t="shared" si="116"/>
        <v>1572.96</v>
      </c>
      <c r="O313" s="83">
        <f t="shared" si="114"/>
        <v>4.4649314979347017E-4</v>
      </c>
      <c r="P313" s="84" t="s">
        <v>632</v>
      </c>
      <c r="Q313" s="85" t="s">
        <v>18</v>
      </c>
      <c r="R313" s="89"/>
      <c r="T313" s="155"/>
      <c r="U313" s="161"/>
    </row>
    <row r="314" spans="1:23" s="86" customFormat="1" ht="35.1" customHeight="1" x14ac:dyDescent="0.25">
      <c r="A314" s="76" t="s">
        <v>342</v>
      </c>
      <c r="B314" s="77" t="s">
        <v>633</v>
      </c>
      <c r="C314" s="78" t="s">
        <v>24</v>
      </c>
      <c r="D314" s="79">
        <v>60</v>
      </c>
      <c r="E314" s="80">
        <v>4.28</v>
      </c>
      <c r="F314" s="69">
        <f t="shared" si="101"/>
        <v>256.8</v>
      </c>
      <c r="G314" s="69">
        <f t="shared" si="102"/>
        <v>73.7</v>
      </c>
      <c r="H314" s="80">
        <v>17.37</v>
      </c>
      <c r="I314" s="70">
        <f t="shared" si="103"/>
        <v>1042.2</v>
      </c>
      <c r="J314" s="70">
        <f t="shared" si="104"/>
        <v>299.11</v>
      </c>
      <c r="K314" s="81">
        <f t="shared" si="115"/>
        <v>21.650000000000002</v>
      </c>
      <c r="L314" s="81">
        <f t="shared" si="115"/>
        <v>1299</v>
      </c>
      <c r="M314" s="81">
        <f t="shared" si="115"/>
        <v>372.81</v>
      </c>
      <c r="N314" s="82">
        <f t="shared" si="116"/>
        <v>1671.81</v>
      </c>
      <c r="O314" s="83">
        <f t="shared" si="114"/>
        <v>4.7455225355776451E-4</v>
      </c>
      <c r="P314" s="84" t="s">
        <v>634</v>
      </c>
      <c r="Q314" s="85" t="s">
        <v>26</v>
      </c>
      <c r="R314" s="89"/>
      <c r="T314" s="155"/>
      <c r="U314" s="161"/>
    </row>
    <row r="315" spans="1:23" s="86" customFormat="1" ht="24.95" customHeight="1" x14ac:dyDescent="0.25">
      <c r="A315" s="76" t="s">
        <v>345</v>
      </c>
      <c r="B315" s="77" t="s">
        <v>635</v>
      </c>
      <c r="C315" s="78" t="s">
        <v>24</v>
      </c>
      <c r="D315" s="79">
        <v>60</v>
      </c>
      <c r="E315" s="80">
        <v>3.14</v>
      </c>
      <c r="F315" s="69">
        <f t="shared" si="101"/>
        <v>188.4</v>
      </c>
      <c r="G315" s="69">
        <f t="shared" si="102"/>
        <v>54.07</v>
      </c>
      <c r="H315" s="80">
        <v>5.54</v>
      </c>
      <c r="I315" s="70">
        <f t="shared" si="103"/>
        <v>332.4</v>
      </c>
      <c r="J315" s="70">
        <f t="shared" si="104"/>
        <v>95.39</v>
      </c>
      <c r="K315" s="81">
        <f t="shared" si="115"/>
        <v>8.68</v>
      </c>
      <c r="L315" s="81">
        <f t="shared" si="115"/>
        <v>520.79999999999995</v>
      </c>
      <c r="M315" s="81">
        <f t="shared" si="115"/>
        <v>149.46</v>
      </c>
      <c r="N315" s="82">
        <f t="shared" si="116"/>
        <v>670.26</v>
      </c>
      <c r="O315" s="83">
        <f t="shared" si="114"/>
        <v>1.9025690327825965E-4</v>
      </c>
      <c r="P315" s="84" t="s">
        <v>636</v>
      </c>
      <c r="Q315" s="85" t="s">
        <v>18</v>
      </c>
      <c r="R315" s="89"/>
      <c r="T315" s="155"/>
      <c r="U315" s="161"/>
    </row>
    <row r="316" spans="1:23" s="86" customFormat="1" ht="54.95" customHeight="1" x14ac:dyDescent="0.25">
      <c r="A316" s="76" t="s">
        <v>346</v>
      </c>
      <c r="B316" s="77" t="s">
        <v>637</v>
      </c>
      <c r="C316" s="78" t="s">
        <v>24</v>
      </c>
      <c r="D316" s="79">
        <v>60</v>
      </c>
      <c r="E316" s="80">
        <v>5.71</v>
      </c>
      <c r="F316" s="69">
        <f t="shared" si="101"/>
        <v>342.6</v>
      </c>
      <c r="G316" s="69">
        <f t="shared" si="102"/>
        <v>98.32</v>
      </c>
      <c r="H316" s="80">
        <v>8.35</v>
      </c>
      <c r="I316" s="70">
        <f t="shared" si="103"/>
        <v>501</v>
      </c>
      <c r="J316" s="70">
        <f t="shared" si="104"/>
        <v>143.78</v>
      </c>
      <c r="K316" s="81">
        <f t="shared" si="115"/>
        <v>14.059999999999999</v>
      </c>
      <c r="L316" s="81">
        <f t="shared" si="115"/>
        <v>843.6</v>
      </c>
      <c r="M316" s="81">
        <f t="shared" si="115"/>
        <v>242.1</v>
      </c>
      <c r="N316" s="82">
        <f t="shared" si="116"/>
        <v>1085.7</v>
      </c>
      <c r="O316" s="83">
        <f t="shared" si="114"/>
        <v>3.0818178003939742E-4</v>
      </c>
      <c r="P316" s="84" t="s">
        <v>638</v>
      </c>
      <c r="Q316" s="85" t="s">
        <v>26</v>
      </c>
      <c r="T316" s="155"/>
      <c r="U316" s="161"/>
    </row>
    <row r="317" spans="1:23" s="86" customFormat="1" ht="35.1" customHeight="1" x14ac:dyDescent="0.25">
      <c r="A317" s="76" t="s">
        <v>347</v>
      </c>
      <c r="B317" s="77" t="s">
        <v>639</v>
      </c>
      <c r="C317" s="78" t="s">
        <v>24</v>
      </c>
      <c r="D317" s="79">
        <v>60</v>
      </c>
      <c r="E317" s="80">
        <v>7.36</v>
      </c>
      <c r="F317" s="69">
        <f t="shared" si="101"/>
        <v>441.6</v>
      </c>
      <c r="G317" s="69">
        <f t="shared" si="102"/>
        <v>126.73</v>
      </c>
      <c r="H317" s="80">
        <v>11.7</v>
      </c>
      <c r="I317" s="70">
        <f t="shared" si="103"/>
        <v>702</v>
      </c>
      <c r="J317" s="70">
        <f t="shared" si="104"/>
        <v>201.47</v>
      </c>
      <c r="K317" s="81">
        <f t="shared" si="115"/>
        <v>19.059999999999999</v>
      </c>
      <c r="L317" s="81">
        <f t="shared" si="115"/>
        <v>1143.5999999999999</v>
      </c>
      <c r="M317" s="81">
        <f t="shared" si="115"/>
        <v>328.2</v>
      </c>
      <c r="N317" s="82">
        <f t="shared" si="116"/>
        <v>1471.8</v>
      </c>
      <c r="O317" s="83">
        <f t="shared" si="114"/>
        <v>4.177783401141983E-4</v>
      </c>
      <c r="P317" s="84" t="s">
        <v>640</v>
      </c>
      <c r="Q317" s="85" t="s">
        <v>18</v>
      </c>
      <c r="R317" s="89"/>
      <c r="T317" s="155"/>
      <c r="U317" s="161"/>
    </row>
    <row r="318" spans="1:23" s="86" customFormat="1" ht="20.100000000000001" customHeight="1" x14ac:dyDescent="0.25">
      <c r="A318" s="76" t="s">
        <v>348</v>
      </c>
      <c r="B318" s="77" t="s">
        <v>641</v>
      </c>
      <c r="C318" s="78" t="s">
        <v>24</v>
      </c>
      <c r="D318" s="79">
        <v>60</v>
      </c>
      <c r="E318" s="80">
        <v>5.71</v>
      </c>
      <c r="F318" s="69">
        <f t="shared" si="101"/>
        <v>342.6</v>
      </c>
      <c r="G318" s="69">
        <f t="shared" si="102"/>
        <v>98.32</v>
      </c>
      <c r="H318" s="80">
        <v>4.55</v>
      </c>
      <c r="I318" s="70">
        <f t="shared" si="103"/>
        <v>273</v>
      </c>
      <c r="J318" s="70">
        <f t="shared" si="104"/>
        <v>78.349999999999994</v>
      </c>
      <c r="K318" s="81">
        <f t="shared" si="115"/>
        <v>10.26</v>
      </c>
      <c r="L318" s="81">
        <f t="shared" si="115"/>
        <v>615.6</v>
      </c>
      <c r="M318" s="81">
        <f t="shared" si="115"/>
        <v>176.67</v>
      </c>
      <c r="N318" s="82">
        <f t="shared" si="116"/>
        <v>792.27</v>
      </c>
      <c r="O318" s="83">
        <f t="shared" si="114"/>
        <v>2.2489009751479542E-4</v>
      </c>
      <c r="P318" s="84" t="s">
        <v>642</v>
      </c>
      <c r="Q318" s="85" t="s">
        <v>26</v>
      </c>
      <c r="T318" s="155"/>
      <c r="U318" s="161"/>
    </row>
    <row r="319" spans="1:23" s="86" customFormat="1" ht="54.95" customHeight="1" x14ac:dyDescent="0.25">
      <c r="A319" s="76" t="s">
        <v>349</v>
      </c>
      <c r="B319" s="77" t="s">
        <v>643</v>
      </c>
      <c r="C319" s="78" t="s">
        <v>74</v>
      </c>
      <c r="D319" s="79">
        <v>60</v>
      </c>
      <c r="E319" s="80">
        <v>4.59</v>
      </c>
      <c r="F319" s="69">
        <f t="shared" si="101"/>
        <v>275.39999999999998</v>
      </c>
      <c r="G319" s="69">
        <f t="shared" si="102"/>
        <v>79.03</v>
      </c>
      <c r="H319" s="80">
        <v>26.57</v>
      </c>
      <c r="I319" s="70">
        <f t="shared" si="103"/>
        <v>1594.2</v>
      </c>
      <c r="J319" s="70">
        <f t="shared" si="104"/>
        <v>457.53</v>
      </c>
      <c r="K319" s="81">
        <f t="shared" si="115"/>
        <v>31.16</v>
      </c>
      <c r="L319" s="81">
        <f t="shared" si="115"/>
        <v>1869.6</v>
      </c>
      <c r="M319" s="81">
        <f t="shared" si="115"/>
        <v>536.55999999999995</v>
      </c>
      <c r="N319" s="82">
        <f t="shared" si="116"/>
        <v>2406.16</v>
      </c>
      <c r="O319" s="83">
        <f t="shared" si="114"/>
        <v>6.8300144778446752E-4</v>
      </c>
      <c r="P319" s="84" t="s">
        <v>644</v>
      </c>
      <c r="Q319" s="85" t="s">
        <v>18</v>
      </c>
      <c r="T319" s="155"/>
      <c r="U319" s="161"/>
    </row>
    <row r="320" spans="1:23" s="86" customFormat="1" ht="54.95" customHeight="1" x14ac:dyDescent="0.25">
      <c r="A320" s="76" t="s">
        <v>350</v>
      </c>
      <c r="B320" s="77" t="s">
        <v>645</v>
      </c>
      <c r="C320" s="78" t="s">
        <v>74</v>
      </c>
      <c r="D320" s="79">
        <v>60</v>
      </c>
      <c r="E320" s="80">
        <v>4.59</v>
      </c>
      <c r="F320" s="69">
        <f t="shared" si="101"/>
        <v>275.39999999999998</v>
      </c>
      <c r="G320" s="69">
        <f t="shared" si="102"/>
        <v>79.03</v>
      </c>
      <c r="H320" s="80">
        <v>34.700000000000003</v>
      </c>
      <c r="I320" s="70">
        <f t="shared" si="103"/>
        <v>2082</v>
      </c>
      <c r="J320" s="70">
        <f t="shared" si="104"/>
        <v>597.53</v>
      </c>
      <c r="K320" s="81">
        <f t="shared" si="115"/>
        <v>39.290000000000006</v>
      </c>
      <c r="L320" s="81">
        <f t="shared" si="115"/>
        <v>2357.4</v>
      </c>
      <c r="M320" s="81">
        <f t="shared" si="115"/>
        <v>676.56</v>
      </c>
      <c r="N320" s="82">
        <f t="shared" si="116"/>
        <v>3033.96</v>
      </c>
      <c r="O320" s="83">
        <f t="shared" si="114"/>
        <v>8.6120585186361804E-4</v>
      </c>
      <c r="P320" s="84" t="s">
        <v>646</v>
      </c>
      <c r="Q320" s="85" t="s">
        <v>18</v>
      </c>
      <c r="T320" s="155"/>
      <c r="U320" s="161"/>
    </row>
    <row r="321" spans="1:21" s="86" customFormat="1" ht="54.95" customHeight="1" x14ac:dyDescent="0.25">
      <c r="A321" s="76" t="s">
        <v>351</v>
      </c>
      <c r="B321" s="77" t="s">
        <v>647</v>
      </c>
      <c r="C321" s="78" t="s">
        <v>74</v>
      </c>
      <c r="D321" s="79">
        <v>30</v>
      </c>
      <c r="E321" s="80">
        <v>7.42</v>
      </c>
      <c r="F321" s="69">
        <f t="shared" si="101"/>
        <v>222.6</v>
      </c>
      <c r="G321" s="69">
        <f t="shared" si="102"/>
        <v>63.88</v>
      </c>
      <c r="H321" s="80">
        <v>58.67</v>
      </c>
      <c r="I321" s="70">
        <f t="shared" si="103"/>
        <v>1760.1</v>
      </c>
      <c r="J321" s="70">
        <f t="shared" si="104"/>
        <v>505.14</v>
      </c>
      <c r="K321" s="81">
        <f t="shared" si="115"/>
        <v>66.09</v>
      </c>
      <c r="L321" s="81">
        <f t="shared" si="115"/>
        <v>1982.6999999999998</v>
      </c>
      <c r="M321" s="81">
        <f t="shared" si="115"/>
        <v>569.02</v>
      </c>
      <c r="N321" s="82">
        <f t="shared" si="116"/>
        <v>2551.7199999999998</v>
      </c>
      <c r="O321" s="83">
        <f t="shared" si="114"/>
        <v>7.2431943608927977E-4</v>
      </c>
      <c r="P321" s="84" t="s">
        <v>648</v>
      </c>
      <c r="Q321" s="85" t="s">
        <v>18</v>
      </c>
      <c r="T321" s="155"/>
      <c r="U321" s="161"/>
    </row>
    <row r="322" spans="1:21" s="86" customFormat="1" ht="54.95" customHeight="1" x14ac:dyDescent="0.25">
      <c r="A322" s="76" t="s">
        <v>352</v>
      </c>
      <c r="B322" s="77" t="s">
        <v>649</v>
      </c>
      <c r="C322" s="78" t="s">
        <v>74</v>
      </c>
      <c r="D322" s="79">
        <v>30</v>
      </c>
      <c r="E322" s="80">
        <v>11.7</v>
      </c>
      <c r="F322" s="69">
        <f t="shared" si="101"/>
        <v>351</v>
      </c>
      <c r="G322" s="69">
        <f t="shared" si="102"/>
        <v>100.73</v>
      </c>
      <c r="H322" s="80">
        <v>66.7</v>
      </c>
      <c r="I322" s="70">
        <f t="shared" si="103"/>
        <v>2001</v>
      </c>
      <c r="J322" s="70">
        <f t="shared" si="104"/>
        <v>574.28</v>
      </c>
      <c r="K322" s="81">
        <f t="shared" si="115"/>
        <v>78.400000000000006</v>
      </c>
      <c r="L322" s="81">
        <f t="shared" si="115"/>
        <v>2352</v>
      </c>
      <c r="M322" s="81">
        <f t="shared" si="115"/>
        <v>675.01</v>
      </c>
      <c r="N322" s="82">
        <f t="shared" si="116"/>
        <v>3027.01</v>
      </c>
      <c r="O322" s="83">
        <f t="shared" si="114"/>
        <v>8.5923305701119681E-4</v>
      </c>
      <c r="P322" s="84" t="s">
        <v>650</v>
      </c>
      <c r="Q322" s="85" t="s">
        <v>18</v>
      </c>
      <c r="T322" s="155"/>
      <c r="U322" s="161"/>
    </row>
    <row r="323" spans="1:21" s="86" customFormat="1" ht="54.95" customHeight="1" x14ac:dyDescent="0.25">
      <c r="A323" s="76" t="s">
        <v>353</v>
      </c>
      <c r="B323" s="77" t="s">
        <v>651</v>
      </c>
      <c r="C323" s="78" t="s">
        <v>74</v>
      </c>
      <c r="D323" s="79">
        <v>30</v>
      </c>
      <c r="E323" s="80">
        <v>49.87</v>
      </c>
      <c r="F323" s="69">
        <f t="shared" si="101"/>
        <v>1496.1</v>
      </c>
      <c r="G323" s="69">
        <f t="shared" si="102"/>
        <v>429.38</v>
      </c>
      <c r="H323" s="80">
        <v>171.62</v>
      </c>
      <c r="I323" s="70">
        <f t="shared" si="103"/>
        <v>5148.6000000000004</v>
      </c>
      <c r="J323" s="70">
        <f t="shared" si="104"/>
        <v>1477.64</v>
      </c>
      <c r="K323" s="81">
        <f t="shared" si="115"/>
        <v>221.49</v>
      </c>
      <c r="L323" s="81">
        <f t="shared" si="115"/>
        <v>6644.7000000000007</v>
      </c>
      <c r="M323" s="81">
        <f t="shared" si="115"/>
        <v>1907.02</v>
      </c>
      <c r="N323" s="82">
        <f t="shared" si="116"/>
        <v>8551.7199999999993</v>
      </c>
      <c r="O323" s="83">
        <f t="shared" si="114"/>
        <v>2.4274516827839324E-3</v>
      </c>
      <c r="P323" s="84" t="s">
        <v>652</v>
      </c>
      <c r="Q323" s="85" t="s">
        <v>18</v>
      </c>
      <c r="T323" s="155"/>
      <c r="U323" s="161"/>
    </row>
    <row r="324" spans="1:21" s="86" customFormat="1" ht="24.95" customHeight="1" x14ac:dyDescent="0.25">
      <c r="A324" s="76" t="s">
        <v>354</v>
      </c>
      <c r="B324" s="77" t="s">
        <v>653</v>
      </c>
      <c r="C324" s="78" t="s">
        <v>24</v>
      </c>
      <c r="D324" s="79">
        <v>12</v>
      </c>
      <c r="E324" s="80">
        <v>4.71</v>
      </c>
      <c r="F324" s="69">
        <f t="shared" si="101"/>
        <v>56.52</v>
      </c>
      <c r="G324" s="69">
        <f t="shared" si="102"/>
        <v>16.22</v>
      </c>
      <c r="H324" s="80">
        <v>44.48</v>
      </c>
      <c r="I324" s="70">
        <f t="shared" si="103"/>
        <v>533.76</v>
      </c>
      <c r="J324" s="70">
        <f t="shared" si="104"/>
        <v>153.18</v>
      </c>
      <c r="K324" s="81">
        <f t="shared" si="115"/>
        <v>49.19</v>
      </c>
      <c r="L324" s="81">
        <f t="shared" si="115"/>
        <v>590.28</v>
      </c>
      <c r="M324" s="81">
        <f t="shared" si="115"/>
        <v>169.4</v>
      </c>
      <c r="N324" s="82">
        <f t="shared" si="116"/>
        <v>759.68</v>
      </c>
      <c r="O324" s="83">
        <f t="shared" si="114"/>
        <v>2.1563925086149895E-4</v>
      </c>
      <c r="P324" s="84" t="s">
        <v>654</v>
      </c>
      <c r="Q324" s="85" t="s">
        <v>18</v>
      </c>
      <c r="T324" s="155"/>
      <c r="U324" s="161"/>
    </row>
    <row r="325" spans="1:21" s="86" customFormat="1" ht="27.75" customHeight="1" x14ac:dyDescent="0.25">
      <c r="A325" s="76" t="s">
        <v>355</v>
      </c>
      <c r="B325" s="77" t="s">
        <v>655</v>
      </c>
      <c r="C325" s="78" t="s">
        <v>24</v>
      </c>
      <c r="D325" s="79">
        <v>6</v>
      </c>
      <c r="E325" s="80">
        <v>4.71</v>
      </c>
      <c r="F325" s="69">
        <f t="shared" si="101"/>
        <v>28.26</v>
      </c>
      <c r="G325" s="69">
        <f t="shared" si="102"/>
        <v>8.11</v>
      </c>
      <c r="H325" s="80">
        <v>79.38</v>
      </c>
      <c r="I325" s="70">
        <f t="shared" si="103"/>
        <v>476.28</v>
      </c>
      <c r="J325" s="70">
        <f t="shared" si="104"/>
        <v>136.69</v>
      </c>
      <c r="K325" s="81">
        <f t="shared" ref="K325:M357" si="117">E325+H325</f>
        <v>84.089999999999989</v>
      </c>
      <c r="L325" s="81">
        <f t="shared" si="117"/>
        <v>504.53999999999996</v>
      </c>
      <c r="M325" s="81">
        <f t="shared" si="117"/>
        <v>144.80000000000001</v>
      </c>
      <c r="N325" s="82">
        <f t="shared" si="116"/>
        <v>649.34</v>
      </c>
      <c r="O325" s="83">
        <f t="shared" si="114"/>
        <v>1.8431864884478432E-4</v>
      </c>
      <c r="P325" s="84" t="s">
        <v>656</v>
      </c>
      <c r="Q325" s="85" t="s">
        <v>18</v>
      </c>
      <c r="T325" s="155"/>
      <c r="U325" s="161"/>
    </row>
    <row r="326" spans="1:21" s="86" customFormat="1" ht="54.95" customHeight="1" x14ac:dyDescent="0.25">
      <c r="A326" s="76" t="s">
        <v>356</v>
      </c>
      <c r="B326" s="77" t="s">
        <v>657</v>
      </c>
      <c r="C326" s="78" t="s">
        <v>24</v>
      </c>
      <c r="D326" s="79">
        <v>30</v>
      </c>
      <c r="E326" s="80">
        <v>5.71</v>
      </c>
      <c r="F326" s="69">
        <f t="shared" si="101"/>
        <v>171.3</v>
      </c>
      <c r="G326" s="69">
        <f t="shared" si="102"/>
        <v>49.16</v>
      </c>
      <c r="H326" s="80">
        <v>10.95</v>
      </c>
      <c r="I326" s="70">
        <f t="shared" si="103"/>
        <v>328.5</v>
      </c>
      <c r="J326" s="70">
        <f t="shared" si="104"/>
        <v>94.27</v>
      </c>
      <c r="K326" s="81">
        <f t="shared" si="117"/>
        <v>16.66</v>
      </c>
      <c r="L326" s="81">
        <f t="shared" si="117"/>
        <v>499.8</v>
      </c>
      <c r="M326" s="81">
        <f t="shared" si="117"/>
        <v>143.43</v>
      </c>
      <c r="N326" s="82">
        <f t="shared" si="116"/>
        <v>643.23</v>
      </c>
      <c r="O326" s="83">
        <f t="shared" si="114"/>
        <v>1.8258429250690025E-4</v>
      </c>
      <c r="P326" s="84" t="s">
        <v>658</v>
      </c>
      <c r="Q326" s="85" t="s">
        <v>26</v>
      </c>
      <c r="T326" s="155"/>
      <c r="U326" s="161"/>
    </row>
    <row r="327" spans="1:21" s="86" customFormat="1" ht="54.95" customHeight="1" x14ac:dyDescent="0.25">
      <c r="A327" s="76" t="s">
        <v>357</v>
      </c>
      <c r="B327" s="77" t="s">
        <v>659</v>
      </c>
      <c r="C327" s="78" t="s">
        <v>24</v>
      </c>
      <c r="D327" s="79">
        <v>15</v>
      </c>
      <c r="E327" s="80">
        <v>5.71</v>
      </c>
      <c r="F327" s="69">
        <f t="shared" si="101"/>
        <v>85.65</v>
      </c>
      <c r="G327" s="69">
        <f t="shared" si="102"/>
        <v>24.58</v>
      </c>
      <c r="H327" s="80">
        <v>21.95</v>
      </c>
      <c r="I327" s="70">
        <f t="shared" si="103"/>
        <v>329.25</v>
      </c>
      <c r="J327" s="70">
        <f t="shared" si="104"/>
        <v>94.49</v>
      </c>
      <c r="K327" s="81">
        <f t="shared" si="117"/>
        <v>27.66</v>
      </c>
      <c r="L327" s="81">
        <f t="shared" si="117"/>
        <v>414.9</v>
      </c>
      <c r="M327" s="81">
        <f t="shared" si="117"/>
        <v>119.07</v>
      </c>
      <c r="N327" s="82">
        <f t="shared" si="116"/>
        <v>533.97</v>
      </c>
      <c r="O327" s="83">
        <f t="shared" si="114"/>
        <v>1.5157025429459063E-4</v>
      </c>
      <c r="P327" s="84" t="s">
        <v>660</v>
      </c>
      <c r="Q327" s="85" t="s">
        <v>26</v>
      </c>
      <c r="T327" s="155"/>
      <c r="U327" s="161"/>
    </row>
    <row r="328" spans="1:21" s="86" customFormat="1" ht="54.95" customHeight="1" x14ac:dyDescent="0.25">
      <c r="A328" s="76" t="s">
        <v>359</v>
      </c>
      <c r="B328" s="77" t="s">
        <v>661</v>
      </c>
      <c r="C328" s="78" t="s">
        <v>24</v>
      </c>
      <c r="D328" s="79">
        <v>15</v>
      </c>
      <c r="E328" s="80">
        <v>5.71</v>
      </c>
      <c r="F328" s="69">
        <f t="shared" si="101"/>
        <v>85.65</v>
      </c>
      <c r="G328" s="69">
        <f t="shared" si="102"/>
        <v>24.58</v>
      </c>
      <c r="H328" s="80">
        <v>56.24</v>
      </c>
      <c r="I328" s="70">
        <f t="shared" si="103"/>
        <v>843.6</v>
      </c>
      <c r="J328" s="70">
        <f t="shared" si="104"/>
        <v>242.11</v>
      </c>
      <c r="K328" s="81">
        <f t="shared" si="117"/>
        <v>61.95</v>
      </c>
      <c r="L328" s="81">
        <f t="shared" si="117"/>
        <v>929.25</v>
      </c>
      <c r="M328" s="81">
        <f t="shared" si="117"/>
        <v>266.69</v>
      </c>
      <c r="N328" s="82">
        <f t="shared" si="116"/>
        <v>1195.94</v>
      </c>
      <c r="O328" s="83">
        <f t="shared" si="114"/>
        <v>3.3947399651866719E-4</v>
      </c>
      <c r="P328" s="84" t="s">
        <v>662</v>
      </c>
      <c r="Q328" s="85" t="s">
        <v>18</v>
      </c>
      <c r="T328" s="155"/>
      <c r="U328" s="161"/>
    </row>
    <row r="329" spans="1:21" s="86" customFormat="1" ht="54.95" customHeight="1" x14ac:dyDescent="0.25">
      <c r="A329" s="76" t="s">
        <v>362</v>
      </c>
      <c r="B329" s="77" t="s">
        <v>663</v>
      </c>
      <c r="C329" s="78" t="s">
        <v>24</v>
      </c>
      <c r="D329" s="79">
        <v>15</v>
      </c>
      <c r="E329" s="80">
        <v>5.71</v>
      </c>
      <c r="F329" s="69">
        <f t="shared" si="101"/>
        <v>85.65</v>
      </c>
      <c r="G329" s="69">
        <f t="shared" si="102"/>
        <v>24.58</v>
      </c>
      <c r="H329" s="80">
        <v>61.69</v>
      </c>
      <c r="I329" s="70">
        <f t="shared" si="103"/>
        <v>925.35</v>
      </c>
      <c r="J329" s="70">
        <f t="shared" si="104"/>
        <v>265.57</v>
      </c>
      <c r="K329" s="81">
        <f t="shared" si="117"/>
        <v>67.399999999999991</v>
      </c>
      <c r="L329" s="81">
        <f t="shared" si="117"/>
        <v>1011</v>
      </c>
      <c r="M329" s="81">
        <f t="shared" si="117"/>
        <v>290.14999999999998</v>
      </c>
      <c r="N329" s="82">
        <f t="shared" si="116"/>
        <v>1301.1500000000001</v>
      </c>
      <c r="O329" s="83">
        <f t="shared" si="114"/>
        <v>3.6933842046445794E-4</v>
      </c>
      <c r="P329" s="84" t="s">
        <v>664</v>
      </c>
      <c r="Q329" s="85" t="s">
        <v>18</v>
      </c>
      <c r="T329" s="155"/>
      <c r="U329" s="161"/>
    </row>
    <row r="330" spans="1:21" s="86" customFormat="1" ht="54.95" customHeight="1" x14ac:dyDescent="0.25">
      <c r="A330" s="76" t="s">
        <v>365</v>
      </c>
      <c r="B330" s="77" t="s">
        <v>665</v>
      </c>
      <c r="C330" s="78" t="s">
        <v>24</v>
      </c>
      <c r="D330" s="79">
        <v>24</v>
      </c>
      <c r="E330" s="80">
        <v>5.71</v>
      </c>
      <c r="F330" s="69">
        <f t="shared" si="101"/>
        <v>137.04</v>
      </c>
      <c r="G330" s="69">
        <f t="shared" si="102"/>
        <v>39.33</v>
      </c>
      <c r="H330" s="80">
        <v>75.34</v>
      </c>
      <c r="I330" s="70">
        <f t="shared" si="103"/>
        <v>1808.16</v>
      </c>
      <c r="J330" s="70">
        <f t="shared" si="104"/>
        <v>518.94000000000005</v>
      </c>
      <c r="K330" s="81">
        <f t="shared" si="117"/>
        <v>81.05</v>
      </c>
      <c r="L330" s="81">
        <f t="shared" si="117"/>
        <v>1945.2</v>
      </c>
      <c r="M330" s="81">
        <f t="shared" si="117"/>
        <v>558.2700000000001</v>
      </c>
      <c r="N330" s="82">
        <f t="shared" si="116"/>
        <v>2503.4699999999998</v>
      </c>
      <c r="O330" s="83">
        <f t="shared" si="114"/>
        <v>7.1062341427211028E-4</v>
      </c>
      <c r="P330" s="84" t="s">
        <v>666</v>
      </c>
      <c r="Q330" s="85" t="s">
        <v>18</v>
      </c>
      <c r="T330" s="155"/>
      <c r="U330" s="161"/>
    </row>
    <row r="331" spans="1:21" s="86" customFormat="1" ht="54.95" customHeight="1" x14ac:dyDescent="0.25">
      <c r="A331" s="76" t="s">
        <v>366</v>
      </c>
      <c r="B331" s="77" t="s">
        <v>667</v>
      </c>
      <c r="C331" s="78" t="s">
        <v>24</v>
      </c>
      <c r="D331" s="79">
        <v>24</v>
      </c>
      <c r="E331" s="80">
        <v>5.71</v>
      </c>
      <c r="F331" s="69">
        <f t="shared" si="101"/>
        <v>137.04</v>
      </c>
      <c r="G331" s="69">
        <f t="shared" si="102"/>
        <v>39.33</v>
      </c>
      <c r="H331" s="80">
        <v>15.34</v>
      </c>
      <c r="I331" s="70">
        <f t="shared" si="103"/>
        <v>368.16</v>
      </c>
      <c r="J331" s="70">
        <f t="shared" si="104"/>
        <v>105.66</v>
      </c>
      <c r="K331" s="81">
        <f t="shared" si="117"/>
        <v>21.05</v>
      </c>
      <c r="L331" s="81">
        <f t="shared" si="117"/>
        <v>505.20000000000005</v>
      </c>
      <c r="M331" s="81">
        <f t="shared" si="117"/>
        <v>144.99</v>
      </c>
      <c r="N331" s="82">
        <f t="shared" si="116"/>
        <v>650.19000000000005</v>
      </c>
      <c r="O331" s="83">
        <f t="shared" si="114"/>
        <v>1.8455992591306605E-4</v>
      </c>
      <c r="P331" s="84" t="s">
        <v>668</v>
      </c>
      <c r="Q331" s="85" t="s">
        <v>26</v>
      </c>
      <c r="T331" s="155"/>
      <c r="U331" s="161"/>
    </row>
    <row r="332" spans="1:21" s="86" customFormat="1" ht="54.95" customHeight="1" x14ac:dyDescent="0.25">
      <c r="A332" s="76" t="s">
        <v>367</v>
      </c>
      <c r="B332" s="77" t="s">
        <v>669</v>
      </c>
      <c r="C332" s="78" t="s">
        <v>24</v>
      </c>
      <c r="D332" s="79">
        <v>15</v>
      </c>
      <c r="E332" s="80">
        <v>5.71</v>
      </c>
      <c r="F332" s="69">
        <f t="shared" si="101"/>
        <v>85.65</v>
      </c>
      <c r="G332" s="69">
        <f t="shared" si="102"/>
        <v>24.58</v>
      </c>
      <c r="H332" s="80">
        <v>114.45</v>
      </c>
      <c r="I332" s="70">
        <f t="shared" si="103"/>
        <v>1716.75</v>
      </c>
      <c r="J332" s="70">
        <f t="shared" si="104"/>
        <v>492.7</v>
      </c>
      <c r="K332" s="81">
        <f t="shared" si="117"/>
        <v>120.16</v>
      </c>
      <c r="L332" s="81">
        <f t="shared" si="117"/>
        <v>1802.4</v>
      </c>
      <c r="M332" s="81">
        <f t="shared" si="117"/>
        <v>517.28</v>
      </c>
      <c r="N332" s="82">
        <f t="shared" si="116"/>
        <v>2319.6799999999998</v>
      </c>
      <c r="O332" s="83">
        <f t="shared" si="114"/>
        <v>6.5845363500210865E-4</v>
      </c>
      <c r="P332" s="84" t="s">
        <v>670</v>
      </c>
      <c r="Q332" s="85" t="s">
        <v>26</v>
      </c>
      <c r="T332" s="155"/>
      <c r="U332" s="161"/>
    </row>
    <row r="333" spans="1:21" s="86" customFormat="1" ht="54.95" customHeight="1" x14ac:dyDescent="0.25">
      <c r="A333" s="76" t="s">
        <v>368</v>
      </c>
      <c r="B333" s="77" t="s">
        <v>671</v>
      </c>
      <c r="C333" s="78" t="s">
        <v>24</v>
      </c>
      <c r="D333" s="79">
        <v>15</v>
      </c>
      <c r="E333" s="80">
        <v>5.89</v>
      </c>
      <c r="F333" s="69">
        <f t="shared" ref="F333:F396" si="118">TRUNC(D333*E333,2)</f>
        <v>88.35</v>
      </c>
      <c r="G333" s="69">
        <f t="shared" ref="G333:G396" si="119">TRUNC(D333*E333*$M$13,2)</f>
        <v>25.35</v>
      </c>
      <c r="H333" s="80">
        <v>40.32</v>
      </c>
      <c r="I333" s="70">
        <f t="shared" ref="I333:I396" si="120">TRUNC((H333*D333),2)</f>
        <v>604.79999999999995</v>
      </c>
      <c r="J333" s="70">
        <f t="shared" ref="J333:J396" si="121">TRUNC(D333*H333*$M$13,2)</f>
        <v>173.57</v>
      </c>
      <c r="K333" s="81">
        <f t="shared" si="117"/>
        <v>46.21</v>
      </c>
      <c r="L333" s="81">
        <f t="shared" si="117"/>
        <v>693.15</v>
      </c>
      <c r="M333" s="81">
        <f t="shared" si="117"/>
        <v>198.92</v>
      </c>
      <c r="N333" s="82">
        <f t="shared" si="116"/>
        <v>892.07</v>
      </c>
      <c r="O333" s="83">
        <f t="shared" si="114"/>
        <v>2.5321886388481648E-4</v>
      </c>
      <c r="P333" s="84" t="s">
        <v>672</v>
      </c>
      <c r="Q333" s="85" t="s">
        <v>18</v>
      </c>
      <c r="T333" s="155"/>
      <c r="U333" s="161"/>
    </row>
    <row r="334" spans="1:21" s="86" customFormat="1" ht="54.95" customHeight="1" x14ac:dyDescent="0.25">
      <c r="A334" s="76" t="s">
        <v>369</v>
      </c>
      <c r="B334" s="77" t="s">
        <v>673</v>
      </c>
      <c r="C334" s="78" t="s">
        <v>24</v>
      </c>
      <c r="D334" s="79">
        <v>15</v>
      </c>
      <c r="E334" s="80">
        <v>5.71</v>
      </c>
      <c r="F334" s="69">
        <f t="shared" si="118"/>
        <v>85.65</v>
      </c>
      <c r="G334" s="69">
        <f t="shared" si="119"/>
        <v>24.58</v>
      </c>
      <c r="H334" s="80">
        <v>45.45</v>
      </c>
      <c r="I334" s="70">
        <f t="shared" si="120"/>
        <v>681.75</v>
      </c>
      <c r="J334" s="70">
        <f t="shared" si="121"/>
        <v>195.66</v>
      </c>
      <c r="K334" s="81">
        <f t="shared" si="117"/>
        <v>51.160000000000004</v>
      </c>
      <c r="L334" s="81">
        <f t="shared" si="117"/>
        <v>767.4</v>
      </c>
      <c r="M334" s="81">
        <f t="shared" si="117"/>
        <v>220.24</v>
      </c>
      <c r="N334" s="82">
        <f t="shared" si="116"/>
        <v>987.64</v>
      </c>
      <c r="O334" s="83">
        <f t="shared" si="114"/>
        <v>2.8034692202091779E-4</v>
      </c>
      <c r="P334" s="84" t="s">
        <v>674</v>
      </c>
      <c r="Q334" s="85" t="s">
        <v>26</v>
      </c>
      <c r="T334" s="155"/>
      <c r="U334" s="161"/>
    </row>
    <row r="335" spans="1:21" s="86" customFormat="1" ht="54.95" customHeight="1" x14ac:dyDescent="0.25">
      <c r="A335" s="76" t="s">
        <v>370</v>
      </c>
      <c r="B335" s="77" t="s">
        <v>675</v>
      </c>
      <c r="C335" s="78" t="s">
        <v>24</v>
      </c>
      <c r="D335" s="79">
        <v>15</v>
      </c>
      <c r="E335" s="80">
        <v>1.46</v>
      </c>
      <c r="F335" s="69">
        <f t="shared" si="118"/>
        <v>21.9</v>
      </c>
      <c r="G335" s="69">
        <f t="shared" si="119"/>
        <v>6.28</v>
      </c>
      <c r="H335" s="80">
        <v>50.11</v>
      </c>
      <c r="I335" s="70">
        <f t="shared" si="120"/>
        <v>751.65</v>
      </c>
      <c r="J335" s="70">
        <f t="shared" si="121"/>
        <v>215.72</v>
      </c>
      <c r="K335" s="81">
        <f t="shared" si="117"/>
        <v>51.57</v>
      </c>
      <c r="L335" s="81">
        <f t="shared" si="117"/>
        <v>773.55</v>
      </c>
      <c r="M335" s="81">
        <f t="shared" si="117"/>
        <v>222</v>
      </c>
      <c r="N335" s="82">
        <f t="shared" si="116"/>
        <v>995.55</v>
      </c>
      <c r="O335" s="83">
        <f t="shared" si="114"/>
        <v>2.8259221803281025E-4</v>
      </c>
      <c r="P335" s="84" t="s">
        <v>676</v>
      </c>
      <c r="Q335" s="85" t="s">
        <v>18</v>
      </c>
      <c r="T335" s="155"/>
      <c r="U335" s="161"/>
    </row>
    <row r="336" spans="1:21" s="86" customFormat="1" ht="54.95" customHeight="1" x14ac:dyDescent="0.25">
      <c r="A336" s="76" t="s">
        <v>373</v>
      </c>
      <c r="B336" s="77" t="s">
        <v>677</v>
      </c>
      <c r="C336" s="78" t="s">
        <v>24</v>
      </c>
      <c r="D336" s="79">
        <v>15</v>
      </c>
      <c r="E336" s="80">
        <v>1.46</v>
      </c>
      <c r="F336" s="69">
        <f t="shared" si="118"/>
        <v>21.9</v>
      </c>
      <c r="G336" s="69">
        <f t="shared" si="119"/>
        <v>6.28</v>
      </c>
      <c r="H336" s="80">
        <v>31.88</v>
      </c>
      <c r="I336" s="70">
        <f t="shared" si="120"/>
        <v>478.2</v>
      </c>
      <c r="J336" s="70">
        <f t="shared" si="121"/>
        <v>137.24</v>
      </c>
      <c r="K336" s="81">
        <f t="shared" si="117"/>
        <v>33.339999999999996</v>
      </c>
      <c r="L336" s="81">
        <f t="shared" si="117"/>
        <v>500.09999999999997</v>
      </c>
      <c r="M336" s="81">
        <f t="shared" si="117"/>
        <v>143.52000000000001</v>
      </c>
      <c r="N336" s="82">
        <f t="shared" si="116"/>
        <v>643.62</v>
      </c>
      <c r="O336" s="83">
        <f t="shared" si="114"/>
        <v>1.8269499610293539E-4</v>
      </c>
      <c r="P336" s="84" t="s">
        <v>678</v>
      </c>
      <c r="Q336" s="85" t="s">
        <v>18</v>
      </c>
      <c r="T336" s="155"/>
      <c r="U336" s="161"/>
    </row>
    <row r="337" spans="1:21" s="86" customFormat="1" ht="54.95" customHeight="1" x14ac:dyDescent="0.25">
      <c r="A337" s="76" t="s">
        <v>376</v>
      </c>
      <c r="B337" s="77" t="s">
        <v>679</v>
      </c>
      <c r="C337" s="78" t="s">
        <v>24</v>
      </c>
      <c r="D337" s="79">
        <v>24</v>
      </c>
      <c r="E337" s="80">
        <v>5.71</v>
      </c>
      <c r="F337" s="69">
        <f t="shared" si="118"/>
        <v>137.04</v>
      </c>
      <c r="G337" s="69">
        <f t="shared" si="119"/>
        <v>39.33</v>
      </c>
      <c r="H337" s="80">
        <v>15.34</v>
      </c>
      <c r="I337" s="70">
        <f t="shared" si="120"/>
        <v>368.16</v>
      </c>
      <c r="J337" s="70">
        <f t="shared" si="121"/>
        <v>105.66</v>
      </c>
      <c r="K337" s="81">
        <f t="shared" si="117"/>
        <v>21.05</v>
      </c>
      <c r="L337" s="81">
        <f t="shared" si="117"/>
        <v>505.20000000000005</v>
      </c>
      <c r="M337" s="81">
        <f t="shared" si="117"/>
        <v>144.99</v>
      </c>
      <c r="N337" s="82">
        <f t="shared" si="116"/>
        <v>650.19000000000005</v>
      </c>
      <c r="O337" s="83">
        <f t="shared" si="114"/>
        <v>1.8455992591306605E-4</v>
      </c>
      <c r="P337" s="84" t="s">
        <v>668</v>
      </c>
      <c r="Q337" s="85" t="s">
        <v>26</v>
      </c>
      <c r="T337" s="155"/>
      <c r="U337" s="161"/>
    </row>
    <row r="338" spans="1:21" s="86" customFormat="1" ht="54.95" customHeight="1" x14ac:dyDescent="0.25">
      <c r="A338" s="76" t="s">
        <v>377</v>
      </c>
      <c r="B338" s="77" t="s">
        <v>680</v>
      </c>
      <c r="C338" s="78" t="s">
        <v>24</v>
      </c>
      <c r="D338" s="79">
        <v>15</v>
      </c>
      <c r="E338" s="80">
        <v>5.71</v>
      </c>
      <c r="F338" s="69">
        <f t="shared" si="118"/>
        <v>85.65</v>
      </c>
      <c r="G338" s="69">
        <f t="shared" si="119"/>
        <v>24.58</v>
      </c>
      <c r="H338" s="80">
        <v>114.45</v>
      </c>
      <c r="I338" s="70">
        <f t="shared" si="120"/>
        <v>1716.75</v>
      </c>
      <c r="J338" s="70">
        <f t="shared" si="121"/>
        <v>492.7</v>
      </c>
      <c r="K338" s="81">
        <f t="shared" si="117"/>
        <v>120.16</v>
      </c>
      <c r="L338" s="81">
        <f t="shared" si="117"/>
        <v>1802.4</v>
      </c>
      <c r="M338" s="81">
        <f t="shared" si="117"/>
        <v>517.28</v>
      </c>
      <c r="N338" s="82">
        <f t="shared" si="116"/>
        <v>2319.6799999999998</v>
      </c>
      <c r="O338" s="83">
        <f t="shared" si="114"/>
        <v>6.5845363500210865E-4</v>
      </c>
      <c r="P338" s="84" t="s">
        <v>670</v>
      </c>
      <c r="Q338" s="85" t="s">
        <v>26</v>
      </c>
      <c r="T338" s="155"/>
      <c r="U338" s="161"/>
    </row>
    <row r="339" spans="1:21" s="86" customFormat="1" ht="54.95" customHeight="1" x14ac:dyDescent="0.25">
      <c r="A339" s="76" t="s">
        <v>378</v>
      </c>
      <c r="B339" s="77" t="s">
        <v>681</v>
      </c>
      <c r="C339" s="78" t="s">
        <v>24</v>
      </c>
      <c r="D339" s="79">
        <v>15</v>
      </c>
      <c r="E339" s="80">
        <v>5.89</v>
      </c>
      <c r="F339" s="69">
        <f t="shared" si="118"/>
        <v>88.35</v>
      </c>
      <c r="G339" s="69">
        <f t="shared" si="119"/>
        <v>25.35</v>
      </c>
      <c r="H339" s="80">
        <v>40.32</v>
      </c>
      <c r="I339" s="70">
        <f t="shared" si="120"/>
        <v>604.79999999999995</v>
      </c>
      <c r="J339" s="70">
        <f t="shared" si="121"/>
        <v>173.57</v>
      </c>
      <c r="K339" s="81">
        <f t="shared" si="117"/>
        <v>46.21</v>
      </c>
      <c r="L339" s="81">
        <f t="shared" si="117"/>
        <v>693.15</v>
      </c>
      <c r="M339" s="81">
        <f t="shared" si="117"/>
        <v>198.92</v>
      </c>
      <c r="N339" s="82">
        <f t="shared" si="116"/>
        <v>892.07</v>
      </c>
      <c r="O339" s="83">
        <f t="shared" si="114"/>
        <v>2.5321886388481648E-4</v>
      </c>
      <c r="P339" s="84" t="s">
        <v>682</v>
      </c>
      <c r="Q339" s="85" t="s">
        <v>18</v>
      </c>
      <c r="T339" s="155"/>
      <c r="U339" s="161"/>
    </row>
    <row r="340" spans="1:21" s="86" customFormat="1" ht="54.95" customHeight="1" x14ac:dyDescent="0.25">
      <c r="A340" s="76" t="s">
        <v>379</v>
      </c>
      <c r="B340" s="77" t="s">
        <v>683</v>
      </c>
      <c r="C340" s="78" t="s">
        <v>24</v>
      </c>
      <c r="D340" s="79">
        <v>15</v>
      </c>
      <c r="E340" s="80">
        <v>5.71</v>
      </c>
      <c r="F340" s="69">
        <f t="shared" si="118"/>
        <v>85.65</v>
      </c>
      <c r="G340" s="69">
        <f t="shared" si="119"/>
        <v>24.58</v>
      </c>
      <c r="H340" s="80">
        <v>45.45</v>
      </c>
      <c r="I340" s="70">
        <f t="shared" si="120"/>
        <v>681.75</v>
      </c>
      <c r="J340" s="70">
        <f t="shared" si="121"/>
        <v>195.66</v>
      </c>
      <c r="K340" s="81">
        <f t="shared" si="117"/>
        <v>51.160000000000004</v>
      </c>
      <c r="L340" s="81">
        <f t="shared" si="117"/>
        <v>767.4</v>
      </c>
      <c r="M340" s="81">
        <f t="shared" si="117"/>
        <v>220.24</v>
      </c>
      <c r="N340" s="82">
        <f t="shared" si="116"/>
        <v>987.64</v>
      </c>
      <c r="O340" s="83">
        <f t="shared" si="114"/>
        <v>2.8034692202091779E-4</v>
      </c>
      <c r="P340" s="84" t="s">
        <v>674</v>
      </c>
      <c r="Q340" s="85" t="s">
        <v>26</v>
      </c>
      <c r="T340" s="155"/>
      <c r="U340" s="161"/>
    </row>
    <row r="341" spans="1:21" s="86" customFormat="1" ht="54.95" customHeight="1" x14ac:dyDescent="0.25">
      <c r="A341" s="76" t="s">
        <v>380</v>
      </c>
      <c r="B341" s="77" t="s">
        <v>684</v>
      </c>
      <c r="C341" s="78" t="s">
        <v>24</v>
      </c>
      <c r="D341" s="79">
        <v>15</v>
      </c>
      <c r="E341" s="80">
        <v>5.89</v>
      </c>
      <c r="F341" s="69">
        <f t="shared" si="118"/>
        <v>88.35</v>
      </c>
      <c r="G341" s="69">
        <f t="shared" si="119"/>
        <v>25.35</v>
      </c>
      <c r="H341" s="80">
        <v>46.84</v>
      </c>
      <c r="I341" s="70">
        <f t="shared" si="120"/>
        <v>702.6</v>
      </c>
      <c r="J341" s="70">
        <f t="shared" si="121"/>
        <v>201.64</v>
      </c>
      <c r="K341" s="81">
        <f t="shared" si="117"/>
        <v>52.730000000000004</v>
      </c>
      <c r="L341" s="81">
        <f t="shared" si="117"/>
        <v>790.95</v>
      </c>
      <c r="M341" s="81">
        <f t="shared" si="117"/>
        <v>226.98999999999998</v>
      </c>
      <c r="N341" s="82">
        <f t="shared" si="116"/>
        <v>1017.94</v>
      </c>
      <c r="O341" s="83">
        <f t="shared" si="114"/>
        <v>2.8894773986672578E-4</v>
      </c>
      <c r="P341" s="84" t="s">
        <v>685</v>
      </c>
      <c r="Q341" s="85" t="s">
        <v>18</v>
      </c>
      <c r="T341" s="155"/>
      <c r="U341" s="161"/>
    </row>
    <row r="342" spans="1:21" s="86" customFormat="1" ht="54.95" customHeight="1" x14ac:dyDescent="0.25">
      <c r="A342" s="76" t="s">
        <v>381</v>
      </c>
      <c r="B342" s="77" t="s">
        <v>686</v>
      </c>
      <c r="C342" s="78" t="s">
        <v>24</v>
      </c>
      <c r="D342" s="79">
        <v>15</v>
      </c>
      <c r="E342" s="80">
        <v>5.71</v>
      </c>
      <c r="F342" s="69">
        <f t="shared" si="118"/>
        <v>85.65</v>
      </c>
      <c r="G342" s="69">
        <f t="shared" si="119"/>
        <v>24.58</v>
      </c>
      <c r="H342" s="80">
        <v>39.44</v>
      </c>
      <c r="I342" s="70">
        <f t="shared" si="120"/>
        <v>591.6</v>
      </c>
      <c r="J342" s="70">
        <f t="shared" si="121"/>
        <v>169.78</v>
      </c>
      <c r="K342" s="81">
        <f t="shared" si="117"/>
        <v>45.15</v>
      </c>
      <c r="L342" s="81">
        <f t="shared" si="117"/>
        <v>677.25</v>
      </c>
      <c r="M342" s="81">
        <f t="shared" si="117"/>
        <v>194.36</v>
      </c>
      <c r="N342" s="82">
        <f t="shared" si="116"/>
        <v>871.61</v>
      </c>
      <c r="O342" s="83">
        <f t="shared" si="114"/>
        <v>2.4741118292358769E-4</v>
      </c>
      <c r="P342" s="84" t="s">
        <v>687</v>
      </c>
      <c r="Q342" s="85" t="s">
        <v>26</v>
      </c>
      <c r="T342" s="155"/>
      <c r="U342" s="161"/>
    </row>
    <row r="343" spans="1:21" s="86" customFormat="1" ht="54.95" customHeight="1" x14ac:dyDescent="0.25">
      <c r="A343" s="76" t="s">
        <v>382</v>
      </c>
      <c r="B343" s="77" t="s">
        <v>688</v>
      </c>
      <c r="C343" s="78" t="s">
        <v>24</v>
      </c>
      <c r="D343" s="79">
        <v>15</v>
      </c>
      <c r="E343" s="80">
        <v>11.43</v>
      </c>
      <c r="F343" s="69">
        <f t="shared" si="118"/>
        <v>171.45</v>
      </c>
      <c r="G343" s="69">
        <f t="shared" si="119"/>
        <v>49.2</v>
      </c>
      <c r="H343" s="80">
        <v>37.4</v>
      </c>
      <c r="I343" s="70">
        <f t="shared" si="120"/>
        <v>561</v>
      </c>
      <c r="J343" s="70">
        <f t="shared" si="121"/>
        <v>161</v>
      </c>
      <c r="K343" s="81">
        <f t="shared" si="117"/>
        <v>48.83</v>
      </c>
      <c r="L343" s="81">
        <f t="shared" si="117"/>
        <v>732.45</v>
      </c>
      <c r="M343" s="81">
        <f t="shared" si="117"/>
        <v>210.2</v>
      </c>
      <c r="N343" s="82">
        <f t="shared" si="116"/>
        <v>942.65</v>
      </c>
      <c r="O343" s="83">
        <f t="shared" si="114"/>
        <v>2.6757626872445236E-4</v>
      </c>
      <c r="P343" s="84" t="s">
        <v>689</v>
      </c>
      <c r="Q343" s="85" t="s">
        <v>26</v>
      </c>
      <c r="T343" s="155"/>
      <c r="U343" s="161"/>
    </row>
    <row r="344" spans="1:21" s="86" customFormat="1" ht="54.95" customHeight="1" x14ac:dyDescent="0.25">
      <c r="A344" s="76" t="s">
        <v>383</v>
      </c>
      <c r="B344" s="77" t="s">
        <v>690</v>
      </c>
      <c r="C344" s="78" t="s">
        <v>24</v>
      </c>
      <c r="D344" s="79">
        <v>15</v>
      </c>
      <c r="E344" s="80">
        <v>5.78</v>
      </c>
      <c r="F344" s="69">
        <f t="shared" si="118"/>
        <v>86.7</v>
      </c>
      <c r="G344" s="69">
        <f t="shared" si="119"/>
        <v>24.88</v>
      </c>
      <c r="H344" s="80">
        <v>57.21</v>
      </c>
      <c r="I344" s="70">
        <f t="shared" si="120"/>
        <v>858.15</v>
      </c>
      <c r="J344" s="70">
        <f t="shared" si="121"/>
        <v>246.28</v>
      </c>
      <c r="K344" s="81">
        <f t="shared" si="117"/>
        <v>62.99</v>
      </c>
      <c r="L344" s="81">
        <f t="shared" si="117"/>
        <v>944.85</v>
      </c>
      <c r="M344" s="81">
        <f t="shared" si="117"/>
        <v>271.16000000000003</v>
      </c>
      <c r="N344" s="82">
        <f t="shared" ref="N344:N407" si="122">TRUNC(SUM(L344:M344),2)</f>
        <v>1216.01</v>
      </c>
      <c r="O344" s="83">
        <f t="shared" si="114"/>
        <v>3.4517097388386077E-4</v>
      </c>
      <c r="P344" s="84" t="s">
        <v>691</v>
      </c>
      <c r="Q344" s="85" t="s">
        <v>18</v>
      </c>
      <c r="T344" s="155"/>
      <c r="U344" s="161"/>
    </row>
    <row r="345" spans="1:21" s="86" customFormat="1" ht="54.95" customHeight="1" x14ac:dyDescent="0.25">
      <c r="A345" s="76" t="s">
        <v>384</v>
      </c>
      <c r="B345" s="77" t="s">
        <v>692</v>
      </c>
      <c r="C345" s="78" t="s">
        <v>24</v>
      </c>
      <c r="D345" s="79">
        <v>15</v>
      </c>
      <c r="E345" s="80">
        <v>11.43</v>
      </c>
      <c r="F345" s="69">
        <f t="shared" si="118"/>
        <v>171.45</v>
      </c>
      <c r="G345" s="69">
        <f t="shared" si="119"/>
        <v>49.2</v>
      </c>
      <c r="H345" s="80">
        <v>72.900000000000006</v>
      </c>
      <c r="I345" s="70">
        <f t="shared" si="120"/>
        <v>1093.5</v>
      </c>
      <c r="J345" s="70">
        <f t="shared" si="121"/>
        <v>313.83</v>
      </c>
      <c r="K345" s="81">
        <f t="shared" si="117"/>
        <v>84.330000000000013</v>
      </c>
      <c r="L345" s="81">
        <f t="shared" si="117"/>
        <v>1264.95</v>
      </c>
      <c r="M345" s="81">
        <f t="shared" si="117"/>
        <v>363.03</v>
      </c>
      <c r="N345" s="82">
        <f t="shared" si="122"/>
        <v>1627.98</v>
      </c>
      <c r="O345" s="83">
        <f t="shared" si="114"/>
        <v>4.6211087249566014E-4</v>
      </c>
      <c r="P345" s="84" t="s">
        <v>693</v>
      </c>
      <c r="Q345" s="85" t="s">
        <v>26</v>
      </c>
      <c r="T345" s="155"/>
      <c r="U345" s="161"/>
    </row>
    <row r="346" spans="1:21" s="86" customFormat="1" ht="54.95" customHeight="1" x14ac:dyDescent="0.25">
      <c r="A346" s="76" t="s">
        <v>385</v>
      </c>
      <c r="B346" s="77" t="s">
        <v>694</v>
      </c>
      <c r="C346" s="78" t="s">
        <v>24</v>
      </c>
      <c r="D346" s="79">
        <v>15</v>
      </c>
      <c r="E346" s="80">
        <v>5.78</v>
      </c>
      <c r="F346" s="69">
        <f t="shared" si="118"/>
        <v>86.7</v>
      </c>
      <c r="G346" s="69">
        <f t="shared" si="119"/>
        <v>24.88</v>
      </c>
      <c r="H346" s="80">
        <v>58.83</v>
      </c>
      <c r="I346" s="70">
        <f t="shared" si="120"/>
        <v>882.45</v>
      </c>
      <c r="J346" s="70">
        <f t="shared" si="121"/>
        <v>253.26</v>
      </c>
      <c r="K346" s="81">
        <f t="shared" si="117"/>
        <v>64.61</v>
      </c>
      <c r="L346" s="81">
        <f t="shared" si="117"/>
        <v>969.15000000000009</v>
      </c>
      <c r="M346" s="81">
        <f t="shared" si="117"/>
        <v>278.14</v>
      </c>
      <c r="N346" s="82">
        <f t="shared" si="122"/>
        <v>1247.29</v>
      </c>
      <c r="O346" s="83">
        <f t="shared" si="114"/>
        <v>3.5404996999662886E-4</v>
      </c>
      <c r="P346" s="84" t="s">
        <v>695</v>
      </c>
      <c r="Q346" s="85" t="s">
        <v>18</v>
      </c>
      <c r="T346" s="155"/>
      <c r="U346" s="161"/>
    </row>
    <row r="347" spans="1:21" s="86" customFormat="1" ht="54.95" customHeight="1" x14ac:dyDescent="0.25">
      <c r="A347" s="76" t="s">
        <v>386</v>
      </c>
      <c r="B347" s="77" t="s">
        <v>696</v>
      </c>
      <c r="C347" s="78" t="s">
        <v>24</v>
      </c>
      <c r="D347" s="79">
        <v>12</v>
      </c>
      <c r="E347" s="80">
        <v>5.71</v>
      </c>
      <c r="F347" s="69">
        <f t="shared" si="118"/>
        <v>68.52</v>
      </c>
      <c r="G347" s="69">
        <f t="shared" si="119"/>
        <v>19.66</v>
      </c>
      <c r="H347" s="80">
        <v>32.200000000000003</v>
      </c>
      <c r="I347" s="70">
        <f t="shared" si="120"/>
        <v>386.4</v>
      </c>
      <c r="J347" s="70">
        <f t="shared" si="121"/>
        <v>110.89</v>
      </c>
      <c r="K347" s="81">
        <f t="shared" si="117"/>
        <v>37.910000000000004</v>
      </c>
      <c r="L347" s="81">
        <f t="shared" si="117"/>
        <v>454.91999999999996</v>
      </c>
      <c r="M347" s="81">
        <f t="shared" si="117"/>
        <v>130.55000000000001</v>
      </c>
      <c r="N347" s="82">
        <f t="shared" si="122"/>
        <v>585.47</v>
      </c>
      <c r="O347" s="83">
        <f t="shared" si="114"/>
        <v>1.6618880607871973E-4</v>
      </c>
      <c r="P347" s="84" t="s">
        <v>697</v>
      </c>
      <c r="Q347" s="85" t="s">
        <v>26</v>
      </c>
      <c r="T347" s="155"/>
      <c r="U347" s="161"/>
    </row>
    <row r="348" spans="1:21" s="86" customFormat="1" ht="54.95" customHeight="1" x14ac:dyDescent="0.25">
      <c r="A348" s="76" t="s">
        <v>387</v>
      </c>
      <c r="B348" s="77" t="s">
        <v>698</v>
      </c>
      <c r="C348" s="78" t="s">
        <v>24</v>
      </c>
      <c r="D348" s="79">
        <v>12</v>
      </c>
      <c r="E348" s="80">
        <v>5.71</v>
      </c>
      <c r="F348" s="69">
        <f t="shared" si="118"/>
        <v>68.52</v>
      </c>
      <c r="G348" s="69">
        <f t="shared" si="119"/>
        <v>19.66</v>
      </c>
      <c r="H348" s="80">
        <v>45.35</v>
      </c>
      <c r="I348" s="70">
        <f t="shared" si="120"/>
        <v>544.20000000000005</v>
      </c>
      <c r="J348" s="70">
        <f t="shared" si="121"/>
        <v>156.18</v>
      </c>
      <c r="K348" s="81">
        <f t="shared" si="117"/>
        <v>51.06</v>
      </c>
      <c r="L348" s="81">
        <f t="shared" si="117"/>
        <v>612.72</v>
      </c>
      <c r="M348" s="81">
        <f t="shared" si="117"/>
        <v>175.84</v>
      </c>
      <c r="N348" s="82">
        <f t="shared" si="122"/>
        <v>788.56</v>
      </c>
      <c r="O348" s="83">
        <f t="shared" si="114"/>
        <v>2.238369940755892E-4</v>
      </c>
      <c r="P348" s="84" t="s">
        <v>699</v>
      </c>
      <c r="Q348" s="85" t="s">
        <v>26</v>
      </c>
      <c r="T348" s="155"/>
      <c r="U348" s="161"/>
    </row>
    <row r="349" spans="1:21" s="86" customFormat="1" ht="54.95" customHeight="1" x14ac:dyDescent="0.25">
      <c r="A349" s="76" t="s">
        <v>388</v>
      </c>
      <c r="B349" s="77" t="s">
        <v>700</v>
      </c>
      <c r="C349" s="78" t="s">
        <v>24</v>
      </c>
      <c r="D349" s="79">
        <v>12</v>
      </c>
      <c r="E349" s="80">
        <v>5.89</v>
      </c>
      <c r="F349" s="69">
        <f t="shared" si="118"/>
        <v>70.680000000000007</v>
      </c>
      <c r="G349" s="69">
        <f t="shared" si="119"/>
        <v>20.28</v>
      </c>
      <c r="H349" s="80">
        <v>87.07</v>
      </c>
      <c r="I349" s="70">
        <f t="shared" si="120"/>
        <v>1044.8399999999999</v>
      </c>
      <c r="J349" s="70">
        <f t="shared" si="121"/>
        <v>299.86</v>
      </c>
      <c r="K349" s="81">
        <f t="shared" si="117"/>
        <v>92.96</v>
      </c>
      <c r="L349" s="81">
        <f t="shared" si="117"/>
        <v>1115.52</v>
      </c>
      <c r="M349" s="81">
        <f t="shared" si="117"/>
        <v>320.14</v>
      </c>
      <c r="N349" s="82">
        <f t="shared" si="122"/>
        <v>1435.66</v>
      </c>
      <c r="O349" s="83">
        <f t="shared" si="114"/>
        <v>4.0751980688160755E-4</v>
      </c>
      <c r="P349" s="84" t="s">
        <v>701</v>
      </c>
      <c r="Q349" s="85" t="s">
        <v>18</v>
      </c>
      <c r="T349" s="155"/>
      <c r="U349" s="161"/>
    </row>
    <row r="350" spans="1:21" s="86" customFormat="1" ht="54.95" customHeight="1" x14ac:dyDescent="0.25">
      <c r="A350" s="76" t="s">
        <v>389</v>
      </c>
      <c r="B350" s="77" t="s">
        <v>702</v>
      </c>
      <c r="C350" s="78" t="s">
        <v>24</v>
      </c>
      <c r="D350" s="79">
        <v>12</v>
      </c>
      <c r="E350" s="80">
        <v>5.71</v>
      </c>
      <c r="F350" s="69">
        <f t="shared" si="118"/>
        <v>68.52</v>
      </c>
      <c r="G350" s="69">
        <f t="shared" si="119"/>
        <v>19.66</v>
      </c>
      <c r="H350" s="80">
        <v>93.15</v>
      </c>
      <c r="I350" s="70">
        <f t="shared" si="120"/>
        <v>1117.8</v>
      </c>
      <c r="J350" s="70">
        <f t="shared" si="121"/>
        <v>320.8</v>
      </c>
      <c r="K350" s="81">
        <f t="shared" si="117"/>
        <v>98.86</v>
      </c>
      <c r="L350" s="81">
        <f t="shared" si="117"/>
        <v>1186.32</v>
      </c>
      <c r="M350" s="81">
        <f t="shared" si="117"/>
        <v>340.46000000000004</v>
      </c>
      <c r="N350" s="82">
        <f t="shared" si="122"/>
        <v>1526.78</v>
      </c>
      <c r="O350" s="83">
        <f t="shared" si="114"/>
        <v>4.3338470860141028E-4</v>
      </c>
      <c r="P350" s="84" t="s">
        <v>703</v>
      </c>
      <c r="Q350" s="85" t="s">
        <v>26</v>
      </c>
      <c r="T350" s="155"/>
      <c r="U350" s="161"/>
    </row>
    <row r="351" spans="1:21" s="86" customFormat="1" ht="54.95" customHeight="1" x14ac:dyDescent="0.25">
      <c r="A351" s="76" t="s">
        <v>390</v>
      </c>
      <c r="B351" s="77" t="s">
        <v>704</v>
      </c>
      <c r="C351" s="78" t="s">
        <v>24</v>
      </c>
      <c r="D351" s="79">
        <v>12</v>
      </c>
      <c r="E351" s="80">
        <v>5.89</v>
      </c>
      <c r="F351" s="69">
        <f t="shared" si="118"/>
        <v>70.680000000000007</v>
      </c>
      <c r="G351" s="69">
        <f t="shared" si="119"/>
        <v>20.28</v>
      </c>
      <c r="H351" s="80">
        <v>86.34</v>
      </c>
      <c r="I351" s="70">
        <f t="shared" si="120"/>
        <v>1036.08</v>
      </c>
      <c r="J351" s="70">
        <f t="shared" si="121"/>
        <v>297.35000000000002</v>
      </c>
      <c r="K351" s="81">
        <f t="shared" si="117"/>
        <v>92.23</v>
      </c>
      <c r="L351" s="81">
        <f t="shared" si="117"/>
        <v>1106.76</v>
      </c>
      <c r="M351" s="81">
        <f t="shared" si="117"/>
        <v>317.63</v>
      </c>
      <c r="N351" s="82">
        <f t="shared" si="122"/>
        <v>1424.39</v>
      </c>
      <c r="O351" s="83">
        <f t="shared" si="114"/>
        <v>4.0432075681156611E-4</v>
      </c>
      <c r="P351" s="84" t="s">
        <v>705</v>
      </c>
      <c r="Q351" s="85" t="s">
        <v>18</v>
      </c>
      <c r="T351" s="155"/>
      <c r="U351" s="161"/>
    </row>
    <row r="352" spans="1:21" s="86" customFormat="1" ht="54.95" customHeight="1" x14ac:dyDescent="0.25">
      <c r="A352" s="76" t="s">
        <v>391</v>
      </c>
      <c r="B352" s="77" t="s">
        <v>706</v>
      </c>
      <c r="C352" s="78" t="s">
        <v>24</v>
      </c>
      <c r="D352" s="79">
        <v>12</v>
      </c>
      <c r="E352" s="80">
        <v>5.89</v>
      </c>
      <c r="F352" s="69">
        <f t="shared" si="118"/>
        <v>70.680000000000007</v>
      </c>
      <c r="G352" s="69">
        <f t="shared" si="119"/>
        <v>20.28</v>
      </c>
      <c r="H352" s="80">
        <v>42.53</v>
      </c>
      <c r="I352" s="70">
        <f t="shared" si="120"/>
        <v>510.36</v>
      </c>
      <c r="J352" s="70">
        <f t="shared" si="121"/>
        <v>146.47</v>
      </c>
      <c r="K352" s="81">
        <f t="shared" si="117"/>
        <v>48.42</v>
      </c>
      <c r="L352" s="81">
        <f t="shared" si="117"/>
        <v>581.04</v>
      </c>
      <c r="M352" s="81">
        <f t="shared" si="117"/>
        <v>166.75</v>
      </c>
      <c r="N352" s="82">
        <f t="shared" si="122"/>
        <v>747.79</v>
      </c>
      <c r="O352" s="83">
        <f t="shared" si="114"/>
        <v>2.1226421045929904E-4</v>
      </c>
      <c r="P352" s="84" t="s">
        <v>707</v>
      </c>
      <c r="Q352" s="85" t="s">
        <v>18</v>
      </c>
      <c r="T352" s="155"/>
      <c r="U352" s="161"/>
    </row>
    <row r="353" spans="1:21" s="86" customFormat="1" ht="54.95" customHeight="1" x14ac:dyDescent="0.25">
      <c r="A353" s="76" t="s">
        <v>392</v>
      </c>
      <c r="B353" s="77" t="s">
        <v>708</v>
      </c>
      <c r="C353" s="78" t="s">
        <v>24</v>
      </c>
      <c r="D353" s="79">
        <v>12</v>
      </c>
      <c r="E353" s="80">
        <v>5.89</v>
      </c>
      <c r="F353" s="69">
        <f t="shared" si="118"/>
        <v>70.680000000000007</v>
      </c>
      <c r="G353" s="69">
        <f t="shared" si="119"/>
        <v>20.28</v>
      </c>
      <c r="H353" s="80">
        <v>32.340000000000003</v>
      </c>
      <c r="I353" s="70">
        <f t="shared" si="120"/>
        <v>388.08</v>
      </c>
      <c r="J353" s="70">
        <f t="shared" si="121"/>
        <v>111.37</v>
      </c>
      <c r="K353" s="81">
        <f t="shared" si="117"/>
        <v>38.230000000000004</v>
      </c>
      <c r="L353" s="81">
        <f t="shared" si="117"/>
        <v>458.76</v>
      </c>
      <c r="M353" s="81">
        <f t="shared" si="117"/>
        <v>131.65</v>
      </c>
      <c r="N353" s="82">
        <f t="shared" si="122"/>
        <v>590.41</v>
      </c>
      <c r="O353" s="83">
        <f t="shared" si="114"/>
        <v>1.675910516284983E-4</v>
      </c>
      <c r="P353" s="84" t="s">
        <v>709</v>
      </c>
      <c r="Q353" s="85" t="s">
        <v>18</v>
      </c>
      <c r="T353" s="155"/>
      <c r="U353" s="161"/>
    </row>
    <row r="354" spans="1:21" s="86" customFormat="1" ht="54.95" customHeight="1" x14ac:dyDescent="0.25">
      <c r="A354" s="76" t="s">
        <v>393</v>
      </c>
      <c r="B354" s="77" t="s">
        <v>710</v>
      </c>
      <c r="C354" s="78" t="s">
        <v>24</v>
      </c>
      <c r="D354" s="79">
        <v>12</v>
      </c>
      <c r="E354" s="80">
        <v>5.89</v>
      </c>
      <c r="F354" s="69">
        <f t="shared" si="118"/>
        <v>70.680000000000007</v>
      </c>
      <c r="G354" s="69">
        <f t="shared" si="119"/>
        <v>20.28</v>
      </c>
      <c r="H354" s="80">
        <v>65.83</v>
      </c>
      <c r="I354" s="70">
        <f t="shared" si="120"/>
        <v>789.96</v>
      </c>
      <c r="J354" s="70">
        <f t="shared" si="121"/>
        <v>226.71</v>
      </c>
      <c r="K354" s="81">
        <f t="shared" si="117"/>
        <v>71.72</v>
      </c>
      <c r="L354" s="81">
        <f t="shared" si="117"/>
        <v>860.6400000000001</v>
      </c>
      <c r="M354" s="81">
        <f t="shared" si="117"/>
        <v>246.99</v>
      </c>
      <c r="N354" s="82">
        <f t="shared" si="122"/>
        <v>1107.6300000000001</v>
      </c>
      <c r="O354" s="83">
        <f t="shared" si="114"/>
        <v>3.1440672840106639E-4</v>
      </c>
      <c r="P354" s="84" t="s">
        <v>711</v>
      </c>
      <c r="Q354" s="85" t="s">
        <v>18</v>
      </c>
      <c r="T354" s="155"/>
      <c r="U354" s="161"/>
    </row>
    <row r="355" spans="1:21" s="86" customFormat="1" ht="54.95" customHeight="1" x14ac:dyDescent="0.25">
      <c r="A355" s="76" t="s">
        <v>1227</v>
      </c>
      <c r="B355" s="77" t="s">
        <v>712</v>
      </c>
      <c r="C355" s="78" t="s">
        <v>24</v>
      </c>
      <c r="D355" s="79">
        <v>12</v>
      </c>
      <c r="E355" s="80">
        <v>5.89</v>
      </c>
      <c r="F355" s="69">
        <f t="shared" si="118"/>
        <v>70.680000000000007</v>
      </c>
      <c r="G355" s="69">
        <f t="shared" si="119"/>
        <v>20.28</v>
      </c>
      <c r="H355" s="80">
        <v>82.83</v>
      </c>
      <c r="I355" s="70">
        <f t="shared" si="120"/>
        <v>993.96</v>
      </c>
      <c r="J355" s="70">
        <f t="shared" si="121"/>
        <v>285.26</v>
      </c>
      <c r="K355" s="81">
        <f t="shared" si="117"/>
        <v>88.72</v>
      </c>
      <c r="L355" s="81">
        <f t="shared" si="117"/>
        <v>1064.6400000000001</v>
      </c>
      <c r="M355" s="81">
        <f t="shared" si="117"/>
        <v>305.53999999999996</v>
      </c>
      <c r="N355" s="82">
        <f t="shared" si="122"/>
        <v>1370.18</v>
      </c>
      <c r="O355" s="83">
        <f t="shared" si="114"/>
        <v>3.8893295696267987E-4</v>
      </c>
      <c r="P355" s="84" t="s">
        <v>713</v>
      </c>
      <c r="Q355" s="85" t="s">
        <v>18</v>
      </c>
      <c r="T355" s="155"/>
      <c r="U355" s="161"/>
    </row>
    <row r="356" spans="1:21" s="86" customFormat="1" ht="54.95" customHeight="1" x14ac:dyDescent="0.25">
      <c r="A356" s="76" t="s">
        <v>1228</v>
      </c>
      <c r="B356" s="77" t="s">
        <v>714</v>
      </c>
      <c r="C356" s="78" t="s">
        <v>24</v>
      </c>
      <c r="D356" s="79">
        <v>12</v>
      </c>
      <c r="E356" s="80">
        <v>5.89</v>
      </c>
      <c r="F356" s="69">
        <f t="shared" si="118"/>
        <v>70.680000000000007</v>
      </c>
      <c r="G356" s="69">
        <f t="shared" si="119"/>
        <v>20.28</v>
      </c>
      <c r="H356" s="80">
        <v>113.78</v>
      </c>
      <c r="I356" s="70">
        <f t="shared" si="120"/>
        <v>1365.36</v>
      </c>
      <c r="J356" s="70">
        <f t="shared" si="121"/>
        <v>391.85</v>
      </c>
      <c r="K356" s="81">
        <f t="shared" si="117"/>
        <v>119.67</v>
      </c>
      <c r="L356" s="81">
        <f t="shared" si="117"/>
        <v>1436.04</v>
      </c>
      <c r="M356" s="81">
        <f t="shared" si="117"/>
        <v>412.13</v>
      </c>
      <c r="N356" s="82">
        <f t="shared" si="122"/>
        <v>1848.17</v>
      </c>
      <c r="O356" s="83">
        <f t="shared" si="114"/>
        <v>5.2461298739560943E-4</v>
      </c>
      <c r="P356" s="84" t="s">
        <v>715</v>
      </c>
      <c r="Q356" s="85" t="s">
        <v>18</v>
      </c>
      <c r="T356" s="155"/>
      <c r="U356" s="161"/>
    </row>
    <row r="357" spans="1:21" s="86" customFormat="1" ht="54.95" customHeight="1" x14ac:dyDescent="0.25">
      <c r="A357" s="76" t="s">
        <v>1229</v>
      </c>
      <c r="B357" s="77" t="s">
        <v>716</v>
      </c>
      <c r="C357" s="78" t="s">
        <v>24</v>
      </c>
      <c r="D357" s="79">
        <v>12</v>
      </c>
      <c r="E357" s="80">
        <v>6.1</v>
      </c>
      <c r="F357" s="69">
        <f t="shared" si="118"/>
        <v>73.2</v>
      </c>
      <c r="G357" s="69">
        <f t="shared" si="119"/>
        <v>21</v>
      </c>
      <c r="H357" s="80">
        <v>13.85</v>
      </c>
      <c r="I357" s="70">
        <f t="shared" si="120"/>
        <v>166.2</v>
      </c>
      <c r="J357" s="70">
        <f t="shared" si="121"/>
        <v>47.69</v>
      </c>
      <c r="K357" s="81">
        <f t="shared" si="117"/>
        <v>19.95</v>
      </c>
      <c r="L357" s="81">
        <f t="shared" si="117"/>
        <v>239.39999999999998</v>
      </c>
      <c r="M357" s="81">
        <f t="shared" si="117"/>
        <v>68.69</v>
      </c>
      <c r="N357" s="82">
        <f t="shared" si="122"/>
        <v>308.08999999999997</v>
      </c>
      <c r="O357" s="83">
        <f t="shared" si="114"/>
        <v>8.7453002314025915E-5</v>
      </c>
      <c r="P357" s="84" t="s">
        <v>717</v>
      </c>
      <c r="Q357" s="85" t="s">
        <v>602</v>
      </c>
      <c r="T357" s="155"/>
      <c r="U357" s="161"/>
    </row>
    <row r="358" spans="1:21" s="86" customFormat="1" ht="54.95" customHeight="1" x14ac:dyDescent="0.25">
      <c r="A358" s="76" t="s">
        <v>1230</v>
      </c>
      <c r="B358" s="77" t="s">
        <v>718</v>
      </c>
      <c r="C358" s="78" t="s">
        <v>24</v>
      </c>
      <c r="D358" s="79">
        <v>12</v>
      </c>
      <c r="E358" s="80">
        <v>5.71</v>
      </c>
      <c r="F358" s="69">
        <f t="shared" si="118"/>
        <v>68.52</v>
      </c>
      <c r="G358" s="69">
        <f t="shared" si="119"/>
        <v>19.66</v>
      </c>
      <c r="H358" s="80">
        <v>34.57</v>
      </c>
      <c r="I358" s="70">
        <f t="shared" si="120"/>
        <v>414.84</v>
      </c>
      <c r="J358" s="70">
        <f t="shared" si="121"/>
        <v>119.05</v>
      </c>
      <c r="K358" s="81">
        <f t="shared" ref="K358:M382" si="123">E358+H358</f>
        <v>40.28</v>
      </c>
      <c r="L358" s="81">
        <f t="shared" si="123"/>
        <v>483.35999999999996</v>
      </c>
      <c r="M358" s="81">
        <f t="shared" si="123"/>
        <v>138.71</v>
      </c>
      <c r="N358" s="82">
        <f t="shared" si="122"/>
        <v>622.07000000000005</v>
      </c>
      <c r="O358" s="83">
        <f t="shared" si="114"/>
        <v>1.7657791278355713E-4</v>
      </c>
      <c r="P358" s="84" t="s">
        <v>719</v>
      </c>
      <c r="Q358" s="85" t="s">
        <v>26</v>
      </c>
      <c r="T358" s="155"/>
      <c r="U358" s="161"/>
    </row>
    <row r="359" spans="1:21" s="86" customFormat="1" ht="54.95" customHeight="1" x14ac:dyDescent="0.25">
      <c r="A359" s="76" t="s">
        <v>1231</v>
      </c>
      <c r="B359" s="77" t="s">
        <v>720</v>
      </c>
      <c r="C359" s="78" t="s">
        <v>24</v>
      </c>
      <c r="D359" s="79">
        <v>12</v>
      </c>
      <c r="E359" s="80">
        <v>5.89</v>
      </c>
      <c r="F359" s="69">
        <f t="shared" si="118"/>
        <v>70.680000000000007</v>
      </c>
      <c r="G359" s="69">
        <f t="shared" si="119"/>
        <v>20.28</v>
      </c>
      <c r="H359" s="80">
        <v>77.430000000000007</v>
      </c>
      <c r="I359" s="70">
        <f t="shared" si="120"/>
        <v>929.16</v>
      </c>
      <c r="J359" s="70">
        <f t="shared" si="121"/>
        <v>266.66000000000003</v>
      </c>
      <c r="K359" s="81">
        <f t="shared" si="123"/>
        <v>83.320000000000007</v>
      </c>
      <c r="L359" s="81">
        <f t="shared" si="123"/>
        <v>999.83999999999992</v>
      </c>
      <c r="M359" s="81">
        <f t="shared" si="123"/>
        <v>286.94000000000005</v>
      </c>
      <c r="N359" s="82">
        <f t="shared" si="122"/>
        <v>1286.78</v>
      </c>
      <c r="O359" s="83">
        <f t="shared" si="114"/>
        <v>3.6525941873362421E-4</v>
      </c>
      <c r="P359" s="84" t="s">
        <v>721</v>
      </c>
      <c r="Q359" s="85" t="s">
        <v>18</v>
      </c>
      <c r="T359" s="155"/>
      <c r="U359" s="161"/>
    </row>
    <row r="360" spans="1:21" s="86" customFormat="1" ht="54.95" customHeight="1" x14ac:dyDescent="0.25">
      <c r="A360" s="76" t="s">
        <v>1232</v>
      </c>
      <c r="B360" s="77" t="s">
        <v>722</v>
      </c>
      <c r="C360" s="78" t="s">
        <v>24</v>
      </c>
      <c r="D360" s="79">
        <v>12</v>
      </c>
      <c r="E360" s="80">
        <v>5.89</v>
      </c>
      <c r="F360" s="69">
        <f t="shared" si="118"/>
        <v>70.680000000000007</v>
      </c>
      <c r="G360" s="69">
        <f t="shared" si="119"/>
        <v>20.28</v>
      </c>
      <c r="H360" s="80">
        <v>97.93</v>
      </c>
      <c r="I360" s="70">
        <f t="shared" si="120"/>
        <v>1175.1600000000001</v>
      </c>
      <c r="J360" s="70">
        <f t="shared" si="121"/>
        <v>337.27</v>
      </c>
      <c r="K360" s="81">
        <f t="shared" si="123"/>
        <v>103.82000000000001</v>
      </c>
      <c r="L360" s="81">
        <f t="shared" si="123"/>
        <v>1245.8400000000001</v>
      </c>
      <c r="M360" s="81">
        <f t="shared" si="123"/>
        <v>357.54999999999995</v>
      </c>
      <c r="N360" s="82">
        <f t="shared" si="122"/>
        <v>1603.39</v>
      </c>
      <c r="O360" s="83">
        <f t="shared" si="114"/>
        <v>4.5513086883795654E-4</v>
      </c>
      <c r="P360" s="84" t="s">
        <v>723</v>
      </c>
      <c r="Q360" s="85" t="s">
        <v>18</v>
      </c>
      <c r="T360" s="155"/>
      <c r="U360" s="161"/>
    </row>
    <row r="361" spans="1:21" s="86" customFormat="1" ht="54.95" customHeight="1" x14ac:dyDescent="0.25">
      <c r="A361" s="76" t="s">
        <v>1233</v>
      </c>
      <c r="B361" s="77" t="s">
        <v>724</v>
      </c>
      <c r="C361" s="78" t="s">
        <v>24</v>
      </c>
      <c r="D361" s="79">
        <v>12</v>
      </c>
      <c r="E361" s="80">
        <v>5.89</v>
      </c>
      <c r="F361" s="69">
        <f t="shared" si="118"/>
        <v>70.680000000000007</v>
      </c>
      <c r="G361" s="69">
        <f t="shared" si="119"/>
        <v>20.28</v>
      </c>
      <c r="H361" s="80">
        <v>127.78</v>
      </c>
      <c r="I361" s="70">
        <f t="shared" si="120"/>
        <v>1533.36</v>
      </c>
      <c r="J361" s="70">
        <f t="shared" si="121"/>
        <v>440.07</v>
      </c>
      <c r="K361" s="81">
        <f t="shared" si="123"/>
        <v>133.66999999999999</v>
      </c>
      <c r="L361" s="81">
        <f t="shared" si="123"/>
        <v>1604.04</v>
      </c>
      <c r="M361" s="81">
        <f t="shared" si="123"/>
        <v>460.35</v>
      </c>
      <c r="N361" s="82">
        <f t="shared" si="122"/>
        <v>2064.39</v>
      </c>
      <c r="O361" s="83">
        <f t="shared" si="114"/>
        <v>5.8598819645899562E-4</v>
      </c>
      <c r="P361" s="84" t="s">
        <v>725</v>
      </c>
      <c r="Q361" s="85" t="s">
        <v>18</v>
      </c>
      <c r="T361" s="155"/>
      <c r="U361" s="161"/>
    </row>
    <row r="362" spans="1:21" s="86" customFormat="1" ht="54.95" customHeight="1" x14ac:dyDescent="0.25">
      <c r="A362" s="76" t="s">
        <v>1234</v>
      </c>
      <c r="B362" s="77" t="s">
        <v>726</v>
      </c>
      <c r="C362" s="78" t="s">
        <v>24</v>
      </c>
      <c r="D362" s="79">
        <v>12</v>
      </c>
      <c r="E362" s="80">
        <v>4.28</v>
      </c>
      <c r="F362" s="69">
        <f t="shared" si="118"/>
        <v>51.36</v>
      </c>
      <c r="G362" s="69">
        <f t="shared" si="119"/>
        <v>14.74</v>
      </c>
      <c r="H362" s="80">
        <v>11.58</v>
      </c>
      <c r="I362" s="70">
        <f t="shared" si="120"/>
        <v>138.96</v>
      </c>
      <c r="J362" s="70">
        <f t="shared" si="121"/>
        <v>39.880000000000003</v>
      </c>
      <c r="K362" s="81">
        <f t="shared" si="123"/>
        <v>15.86</v>
      </c>
      <c r="L362" s="81">
        <f t="shared" si="123"/>
        <v>190.32</v>
      </c>
      <c r="M362" s="81">
        <f t="shared" si="123"/>
        <v>54.620000000000005</v>
      </c>
      <c r="N362" s="82">
        <f t="shared" si="122"/>
        <v>244.94</v>
      </c>
      <c r="O362" s="92">
        <f t="shared" si="114"/>
        <v>6.9527535417564709E-5</v>
      </c>
      <c r="P362" s="84" t="s">
        <v>727</v>
      </c>
      <c r="Q362" s="85" t="s">
        <v>26</v>
      </c>
      <c r="T362" s="155"/>
      <c r="U362" s="161"/>
    </row>
    <row r="363" spans="1:21" s="86" customFormat="1" ht="54.95" customHeight="1" x14ac:dyDescent="0.25">
      <c r="A363" s="76" t="s">
        <v>1235</v>
      </c>
      <c r="B363" s="77" t="s">
        <v>728</v>
      </c>
      <c r="C363" s="78" t="s">
        <v>24</v>
      </c>
      <c r="D363" s="79">
        <v>12</v>
      </c>
      <c r="E363" s="80">
        <v>2.85</v>
      </c>
      <c r="F363" s="69">
        <f t="shared" si="118"/>
        <v>34.200000000000003</v>
      </c>
      <c r="G363" s="69">
        <f t="shared" si="119"/>
        <v>9.81</v>
      </c>
      <c r="H363" s="80">
        <v>24.77</v>
      </c>
      <c r="I363" s="70">
        <f t="shared" si="120"/>
        <v>297.24</v>
      </c>
      <c r="J363" s="70">
        <f t="shared" si="121"/>
        <v>85.3</v>
      </c>
      <c r="K363" s="81">
        <f t="shared" si="123"/>
        <v>27.62</v>
      </c>
      <c r="L363" s="81">
        <f t="shared" si="123"/>
        <v>331.44</v>
      </c>
      <c r="M363" s="81">
        <f t="shared" si="123"/>
        <v>95.11</v>
      </c>
      <c r="N363" s="82">
        <f t="shared" si="122"/>
        <v>426.55</v>
      </c>
      <c r="O363" s="83">
        <f t="shared" si="114"/>
        <v>1.2107850997126736E-4</v>
      </c>
      <c r="P363" s="84" t="s">
        <v>729</v>
      </c>
      <c r="Q363" s="85" t="s">
        <v>26</v>
      </c>
      <c r="T363" s="155"/>
      <c r="U363" s="161"/>
    </row>
    <row r="364" spans="1:21" s="86" customFormat="1" ht="54.95" customHeight="1" x14ac:dyDescent="0.25">
      <c r="A364" s="76" t="s">
        <v>1236</v>
      </c>
      <c r="B364" s="77" t="s">
        <v>730</v>
      </c>
      <c r="C364" s="78" t="s">
        <v>24</v>
      </c>
      <c r="D364" s="79">
        <v>12</v>
      </c>
      <c r="E364" s="80">
        <v>2.94</v>
      </c>
      <c r="F364" s="69">
        <f t="shared" si="118"/>
        <v>35.28</v>
      </c>
      <c r="G364" s="69">
        <f t="shared" si="119"/>
        <v>10.119999999999999</v>
      </c>
      <c r="H364" s="80">
        <v>44.14</v>
      </c>
      <c r="I364" s="70">
        <f t="shared" si="120"/>
        <v>529.67999999999995</v>
      </c>
      <c r="J364" s="70">
        <f t="shared" si="121"/>
        <v>152.01</v>
      </c>
      <c r="K364" s="81">
        <f t="shared" si="123"/>
        <v>47.08</v>
      </c>
      <c r="L364" s="81">
        <f t="shared" si="123"/>
        <v>564.95999999999992</v>
      </c>
      <c r="M364" s="81">
        <f t="shared" si="123"/>
        <v>162.13</v>
      </c>
      <c r="N364" s="82">
        <f t="shared" si="122"/>
        <v>727.09</v>
      </c>
      <c r="O364" s="83">
        <f t="shared" si="114"/>
        <v>2.063884042082025E-4</v>
      </c>
      <c r="P364" s="84" t="s">
        <v>731</v>
      </c>
      <c r="Q364" s="85" t="s">
        <v>18</v>
      </c>
      <c r="T364" s="155"/>
      <c r="U364" s="161"/>
    </row>
    <row r="365" spans="1:21" s="86" customFormat="1" ht="54.95" customHeight="1" x14ac:dyDescent="0.25">
      <c r="A365" s="76" t="s">
        <v>1237</v>
      </c>
      <c r="B365" s="77" t="s">
        <v>732</v>
      </c>
      <c r="C365" s="78" t="s">
        <v>24</v>
      </c>
      <c r="D365" s="79">
        <v>12</v>
      </c>
      <c r="E365" s="80">
        <v>2.94</v>
      </c>
      <c r="F365" s="69">
        <f t="shared" si="118"/>
        <v>35.28</v>
      </c>
      <c r="G365" s="69">
        <f t="shared" si="119"/>
        <v>10.119999999999999</v>
      </c>
      <c r="H365" s="80">
        <v>47.19</v>
      </c>
      <c r="I365" s="70">
        <f t="shared" si="120"/>
        <v>566.28</v>
      </c>
      <c r="J365" s="70">
        <f t="shared" si="121"/>
        <v>162.52000000000001</v>
      </c>
      <c r="K365" s="81">
        <f t="shared" si="123"/>
        <v>50.129999999999995</v>
      </c>
      <c r="L365" s="81">
        <f t="shared" si="123"/>
        <v>601.55999999999995</v>
      </c>
      <c r="M365" s="81">
        <f t="shared" si="123"/>
        <v>172.64000000000001</v>
      </c>
      <c r="N365" s="82">
        <f t="shared" si="122"/>
        <v>774.2</v>
      </c>
      <c r="O365" s="83">
        <f t="shared" si="114"/>
        <v>2.1976083089850004E-4</v>
      </c>
      <c r="P365" s="84" t="s">
        <v>733</v>
      </c>
      <c r="Q365" s="85" t="s">
        <v>18</v>
      </c>
      <c r="T365" s="155"/>
      <c r="U365" s="161"/>
    </row>
    <row r="366" spans="1:21" s="86" customFormat="1" ht="54.95" customHeight="1" x14ac:dyDescent="0.25">
      <c r="A366" s="76" t="s">
        <v>1238</v>
      </c>
      <c r="B366" s="77" t="s">
        <v>734</v>
      </c>
      <c r="C366" s="78" t="s">
        <v>24</v>
      </c>
      <c r="D366" s="79">
        <v>12</v>
      </c>
      <c r="E366" s="80">
        <v>4.28</v>
      </c>
      <c r="F366" s="69">
        <f t="shared" si="118"/>
        <v>51.36</v>
      </c>
      <c r="G366" s="69">
        <f t="shared" si="119"/>
        <v>14.74</v>
      </c>
      <c r="H366" s="80">
        <v>36.26</v>
      </c>
      <c r="I366" s="70">
        <f t="shared" si="120"/>
        <v>435.12</v>
      </c>
      <c r="J366" s="70">
        <f t="shared" si="121"/>
        <v>124.87</v>
      </c>
      <c r="K366" s="81">
        <f t="shared" si="123"/>
        <v>40.54</v>
      </c>
      <c r="L366" s="81">
        <f t="shared" si="123"/>
        <v>486.48</v>
      </c>
      <c r="M366" s="81">
        <f t="shared" si="123"/>
        <v>139.61000000000001</v>
      </c>
      <c r="N366" s="82">
        <f t="shared" si="122"/>
        <v>626.09</v>
      </c>
      <c r="O366" s="83">
        <f t="shared" si="114"/>
        <v>1.7771901138884252E-4</v>
      </c>
      <c r="P366" s="84" t="s">
        <v>735</v>
      </c>
      <c r="Q366" s="85" t="s">
        <v>26</v>
      </c>
      <c r="T366" s="155"/>
      <c r="U366" s="161"/>
    </row>
    <row r="367" spans="1:21" s="86" customFormat="1" ht="54.95" customHeight="1" x14ac:dyDescent="0.25">
      <c r="A367" s="76" t="s">
        <v>1239</v>
      </c>
      <c r="B367" s="77" t="s">
        <v>736</v>
      </c>
      <c r="C367" s="78" t="s">
        <v>24</v>
      </c>
      <c r="D367" s="79">
        <v>12</v>
      </c>
      <c r="E367" s="80">
        <v>2.94</v>
      </c>
      <c r="F367" s="69">
        <f t="shared" si="118"/>
        <v>35.28</v>
      </c>
      <c r="G367" s="69">
        <f t="shared" si="119"/>
        <v>10.119999999999999</v>
      </c>
      <c r="H367" s="80">
        <v>55.14</v>
      </c>
      <c r="I367" s="70">
        <f t="shared" si="120"/>
        <v>661.68</v>
      </c>
      <c r="J367" s="70">
        <f t="shared" si="121"/>
        <v>189.9</v>
      </c>
      <c r="K367" s="81">
        <f t="shared" si="123"/>
        <v>58.08</v>
      </c>
      <c r="L367" s="81">
        <f t="shared" si="123"/>
        <v>696.95999999999992</v>
      </c>
      <c r="M367" s="81">
        <f t="shared" si="123"/>
        <v>200.02</v>
      </c>
      <c r="N367" s="82">
        <f t="shared" si="122"/>
        <v>896.98</v>
      </c>
      <c r="O367" s="83">
        <f t="shared" si="114"/>
        <v>2.5461259377336162E-4</v>
      </c>
      <c r="P367" s="84" t="s">
        <v>737</v>
      </c>
      <c r="Q367" s="85" t="s">
        <v>18</v>
      </c>
      <c r="T367" s="155"/>
      <c r="U367" s="161"/>
    </row>
    <row r="368" spans="1:21" s="86" customFormat="1" ht="54.95" customHeight="1" x14ac:dyDescent="0.25">
      <c r="A368" s="76" t="s">
        <v>1240</v>
      </c>
      <c r="B368" s="77" t="s">
        <v>738</v>
      </c>
      <c r="C368" s="78" t="s">
        <v>24</v>
      </c>
      <c r="D368" s="79">
        <v>12</v>
      </c>
      <c r="E368" s="80">
        <v>2.94</v>
      </c>
      <c r="F368" s="69">
        <f t="shared" si="118"/>
        <v>35.28</v>
      </c>
      <c r="G368" s="69">
        <f t="shared" si="119"/>
        <v>10.119999999999999</v>
      </c>
      <c r="H368" s="80">
        <v>63.54</v>
      </c>
      <c r="I368" s="70">
        <f t="shared" si="120"/>
        <v>762.48</v>
      </c>
      <c r="J368" s="70">
        <f t="shared" si="121"/>
        <v>218.83</v>
      </c>
      <c r="K368" s="81">
        <f t="shared" si="123"/>
        <v>66.48</v>
      </c>
      <c r="L368" s="81">
        <f t="shared" si="123"/>
        <v>797.76</v>
      </c>
      <c r="M368" s="81">
        <f t="shared" si="123"/>
        <v>228.95000000000002</v>
      </c>
      <c r="N368" s="82">
        <f t="shared" si="122"/>
        <v>1026.71</v>
      </c>
      <c r="O368" s="83">
        <f t="shared" si="114"/>
        <v>2.9143715150064446E-4</v>
      </c>
      <c r="P368" s="84" t="s">
        <v>739</v>
      </c>
      <c r="Q368" s="85" t="s">
        <v>18</v>
      </c>
      <c r="T368" s="155"/>
      <c r="U368" s="161"/>
    </row>
    <row r="369" spans="1:21" s="86" customFormat="1" ht="54.95" customHeight="1" x14ac:dyDescent="0.25">
      <c r="A369" s="76" t="s">
        <v>1241</v>
      </c>
      <c r="B369" s="77" t="s">
        <v>740</v>
      </c>
      <c r="C369" s="78" t="s">
        <v>24</v>
      </c>
      <c r="D369" s="79">
        <v>12</v>
      </c>
      <c r="E369" s="80">
        <v>2.94</v>
      </c>
      <c r="F369" s="69">
        <f t="shared" si="118"/>
        <v>35.28</v>
      </c>
      <c r="G369" s="69">
        <f t="shared" si="119"/>
        <v>10.119999999999999</v>
      </c>
      <c r="H369" s="80">
        <v>63.57</v>
      </c>
      <c r="I369" s="70">
        <f t="shared" si="120"/>
        <v>762.84</v>
      </c>
      <c r="J369" s="70">
        <f t="shared" si="121"/>
        <v>218.93</v>
      </c>
      <c r="K369" s="81">
        <f t="shared" si="123"/>
        <v>66.510000000000005</v>
      </c>
      <c r="L369" s="81">
        <f t="shared" si="123"/>
        <v>798.12</v>
      </c>
      <c r="M369" s="81">
        <f t="shared" si="123"/>
        <v>229.05</v>
      </c>
      <c r="N369" s="82">
        <f t="shared" si="122"/>
        <v>1027.17</v>
      </c>
      <c r="O369" s="83">
        <f t="shared" si="114"/>
        <v>2.9156772497289108E-4</v>
      </c>
      <c r="P369" s="84" t="s">
        <v>741</v>
      </c>
      <c r="Q369" s="85" t="s">
        <v>18</v>
      </c>
      <c r="T369" s="155"/>
      <c r="U369" s="161"/>
    </row>
    <row r="370" spans="1:21" s="86" customFormat="1" ht="54.95" customHeight="1" x14ac:dyDescent="0.25">
      <c r="A370" s="76" t="s">
        <v>1242</v>
      </c>
      <c r="B370" s="77" t="s">
        <v>742</v>
      </c>
      <c r="C370" s="78" t="s">
        <v>24</v>
      </c>
      <c r="D370" s="79">
        <v>12</v>
      </c>
      <c r="E370" s="80">
        <v>2.94</v>
      </c>
      <c r="F370" s="69">
        <f t="shared" si="118"/>
        <v>35.28</v>
      </c>
      <c r="G370" s="69">
        <f t="shared" si="119"/>
        <v>10.119999999999999</v>
      </c>
      <c r="H370" s="80">
        <v>63.59</v>
      </c>
      <c r="I370" s="70">
        <f t="shared" si="120"/>
        <v>763.08</v>
      </c>
      <c r="J370" s="70">
        <f t="shared" si="121"/>
        <v>219</v>
      </c>
      <c r="K370" s="81">
        <f t="shared" si="123"/>
        <v>66.53</v>
      </c>
      <c r="L370" s="81">
        <f t="shared" si="123"/>
        <v>798.36</v>
      </c>
      <c r="M370" s="81">
        <f t="shared" si="123"/>
        <v>229.12</v>
      </c>
      <c r="N370" s="82">
        <f t="shared" si="122"/>
        <v>1027.48</v>
      </c>
      <c r="O370" s="83">
        <f t="shared" si="114"/>
        <v>2.9165572013897031E-4</v>
      </c>
      <c r="P370" s="84" t="s">
        <v>743</v>
      </c>
      <c r="Q370" s="85" t="s">
        <v>18</v>
      </c>
      <c r="T370" s="155"/>
      <c r="U370" s="161"/>
    </row>
    <row r="371" spans="1:21" s="86" customFormat="1" ht="54.95" customHeight="1" x14ac:dyDescent="0.25">
      <c r="A371" s="76" t="s">
        <v>1243</v>
      </c>
      <c r="B371" s="77" t="s">
        <v>744</v>
      </c>
      <c r="C371" s="78" t="s">
        <v>24</v>
      </c>
      <c r="D371" s="79">
        <v>12</v>
      </c>
      <c r="E371" s="80">
        <v>2.94</v>
      </c>
      <c r="F371" s="69">
        <f t="shared" si="118"/>
        <v>35.28</v>
      </c>
      <c r="G371" s="69">
        <f t="shared" si="119"/>
        <v>10.119999999999999</v>
      </c>
      <c r="H371" s="80">
        <v>102.59</v>
      </c>
      <c r="I371" s="70">
        <f t="shared" si="120"/>
        <v>1231.08</v>
      </c>
      <c r="J371" s="70">
        <f t="shared" si="121"/>
        <v>353.31</v>
      </c>
      <c r="K371" s="81">
        <f t="shared" si="123"/>
        <v>105.53</v>
      </c>
      <c r="L371" s="81">
        <f t="shared" si="123"/>
        <v>1266.3599999999999</v>
      </c>
      <c r="M371" s="81">
        <f t="shared" si="123"/>
        <v>363.43</v>
      </c>
      <c r="N371" s="82">
        <f t="shared" si="122"/>
        <v>1629.79</v>
      </c>
      <c r="O371" s="83">
        <f t="shared" si="114"/>
        <v>4.62624650723413E-4</v>
      </c>
      <c r="P371" s="84" t="s">
        <v>745</v>
      </c>
      <c r="Q371" s="85" t="s">
        <v>18</v>
      </c>
      <c r="T371" s="155"/>
      <c r="U371" s="161"/>
    </row>
    <row r="372" spans="1:21" s="86" customFormat="1" ht="54.95" customHeight="1" x14ac:dyDescent="0.25">
      <c r="A372" s="76" t="s">
        <v>1244</v>
      </c>
      <c r="B372" s="77" t="s">
        <v>746</v>
      </c>
      <c r="C372" s="78" t="s">
        <v>24</v>
      </c>
      <c r="D372" s="79">
        <v>12</v>
      </c>
      <c r="E372" s="80">
        <v>9.99</v>
      </c>
      <c r="F372" s="69">
        <f t="shared" si="118"/>
        <v>119.88</v>
      </c>
      <c r="G372" s="69">
        <f t="shared" si="119"/>
        <v>34.4</v>
      </c>
      <c r="H372" s="80">
        <v>7.4</v>
      </c>
      <c r="I372" s="70">
        <f t="shared" si="120"/>
        <v>88.8</v>
      </c>
      <c r="J372" s="70">
        <f t="shared" si="121"/>
        <v>25.48</v>
      </c>
      <c r="K372" s="81">
        <f t="shared" si="123"/>
        <v>17.39</v>
      </c>
      <c r="L372" s="81">
        <f t="shared" si="123"/>
        <v>208.68</v>
      </c>
      <c r="M372" s="81">
        <f t="shared" si="123"/>
        <v>59.879999999999995</v>
      </c>
      <c r="N372" s="82">
        <f t="shared" si="122"/>
        <v>268.56</v>
      </c>
      <c r="O372" s="83">
        <f t="shared" ref="O372:O435" si="124">N372/$M$623</f>
        <v>7.6232199362052648E-5</v>
      </c>
      <c r="P372" s="84" t="s">
        <v>747</v>
      </c>
      <c r="Q372" s="85" t="s">
        <v>18</v>
      </c>
      <c r="T372" s="155"/>
      <c r="U372" s="161"/>
    </row>
    <row r="373" spans="1:21" s="86" customFormat="1" ht="54.95" customHeight="1" x14ac:dyDescent="0.25">
      <c r="A373" s="76" t="s">
        <v>1245</v>
      </c>
      <c r="B373" s="77" t="s">
        <v>748</v>
      </c>
      <c r="C373" s="78" t="s">
        <v>24</v>
      </c>
      <c r="D373" s="79">
        <v>12</v>
      </c>
      <c r="E373" s="80">
        <v>9.99</v>
      </c>
      <c r="F373" s="69">
        <f t="shared" si="118"/>
        <v>119.88</v>
      </c>
      <c r="G373" s="69">
        <f t="shared" si="119"/>
        <v>34.4</v>
      </c>
      <c r="H373" s="80">
        <v>7.4</v>
      </c>
      <c r="I373" s="70">
        <f t="shared" si="120"/>
        <v>88.8</v>
      </c>
      <c r="J373" s="70">
        <f t="shared" si="121"/>
        <v>25.48</v>
      </c>
      <c r="K373" s="81">
        <f t="shared" si="123"/>
        <v>17.39</v>
      </c>
      <c r="L373" s="81">
        <f t="shared" si="123"/>
        <v>208.68</v>
      </c>
      <c r="M373" s="81">
        <f t="shared" si="123"/>
        <v>59.879999999999995</v>
      </c>
      <c r="N373" s="82">
        <f t="shared" si="122"/>
        <v>268.56</v>
      </c>
      <c r="O373" s="83">
        <f t="shared" si="124"/>
        <v>7.6232199362052648E-5</v>
      </c>
      <c r="P373" s="84" t="s">
        <v>749</v>
      </c>
      <c r="Q373" s="85" t="s">
        <v>18</v>
      </c>
      <c r="T373" s="155"/>
      <c r="U373" s="161"/>
    </row>
    <row r="374" spans="1:21" s="86" customFormat="1" ht="54.95" customHeight="1" x14ac:dyDescent="0.25">
      <c r="A374" s="76" t="s">
        <v>1246</v>
      </c>
      <c r="B374" s="77" t="s">
        <v>750</v>
      </c>
      <c r="C374" s="78" t="s">
        <v>24</v>
      </c>
      <c r="D374" s="79">
        <v>12</v>
      </c>
      <c r="E374" s="80">
        <v>4.42</v>
      </c>
      <c r="F374" s="69">
        <f t="shared" si="118"/>
        <v>53.04</v>
      </c>
      <c r="G374" s="69">
        <f t="shared" si="119"/>
        <v>15.22</v>
      </c>
      <c r="H374" s="80">
        <v>4.76</v>
      </c>
      <c r="I374" s="70">
        <f t="shared" si="120"/>
        <v>57.12</v>
      </c>
      <c r="J374" s="70">
        <f t="shared" si="121"/>
        <v>16.39</v>
      </c>
      <c r="K374" s="81">
        <f t="shared" si="123"/>
        <v>9.18</v>
      </c>
      <c r="L374" s="81">
        <f t="shared" si="123"/>
        <v>110.16</v>
      </c>
      <c r="M374" s="81">
        <f t="shared" si="123"/>
        <v>31.61</v>
      </c>
      <c r="N374" s="82">
        <f t="shared" si="122"/>
        <v>141.77000000000001</v>
      </c>
      <c r="O374" s="92">
        <f t="shared" si="124"/>
        <v>4.0242176435650153E-5</v>
      </c>
      <c r="P374" s="84" t="s">
        <v>751</v>
      </c>
      <c r="Q374" s="85" t="s">
        <v>18</v>
      </c>
      <c r="T374" s="155"/>
      <c r="U374" s="161"/>
    </row>
    <row r="375" spans="1:21" s="86" customFormat="1" ht="54.95" customHeight="1" x14ac:dyDescent="0.25">
      <c r="A375" s="76" t="s">
        <v>1247</v>
      </c>
      <c r="B375" s="77" t="s">
        <v>752</v>
      </c>
      <c r="C375" s="78" t="s">
        <v>24</v>
      </c>
      <c r="D375" s="79">
        <v>12</v>
      </c>
      <c r="E375" s="80">
        <v>4.42</v>
      </c>
      <c r="F375" s="69">
        <f t="shared" si="118"/>
        <v>53.04</v>
      </c>
      <c r="G375" s="69">
        <f t="shared" si="119"/>
        <v>15.22</v>
      </c>
      <c r="H375" s="80">
        <v>4.8600000000000003</v>
      </c>
      <c r="I375" s="70">
        <f t="shared" si="120"/>
        <v>58.32</v>
      </c>
      <c r="J375" s="70">
        <f t="shared" si="121"/>
        <v>16.73</v>
      </c>
      <c r="K375" s="81">
        <f t="shared" si="123"/>
        <v>9.2800000000000011</v>
      </c>
      <c r="L375" s="81">
        <f t="shared" si="123"/>
        <v>111.36</v>
      </c>
      <c r="M375" s="81">
        <f t="shared" si="123"/>
        <v>31.950000000000003</v>
      </c>
      <c r="N375" s="82">
        <f t="shared" si="122"/>
        <v>143.31</v>
      </c>
      <c r="O375" s="92">
        <f t="shared" si="124"/>
        <v>4.0679313712301777E-5</v>
      </c>
      <c r="P375" s="84" t="s">
        <v>753</v>
      </c>
      <c r="Q375" s="85" t="s">
        <v>18</v>
      </c>
      <c r="T375" s="155"/>
      <c r="U375" s="161"/>
    </row>
    <row r="376" spans="1:21" s="86" customFormat="1" ht="54.95" customHeight="1" x14ac:dyDescent="0.25">
      <c r="A376" s="76" t="s">
        <v>1482</v>
      </c>
      <c r="B376" s="77" t="s">
        <v>754</v>
      </c>
      <c r="C376" s="78" t="s">
        <v>24</v>
      </c>
      <c r="D376" s="79">
        <v>12</v>
      </c>
      <c r="E376" s="80">
        <v>4.42</v>
      </c>
      <c r="F376" s="69">
        <f t="shared" si="118"/>
        <v>53.04</v>
      </c>
      <c r="G376" s="69">
        <f t="shared" si="119"/>
        <v>15.22</v>
      </c>
      <c r="H376" s="80">
        <v>5.66</v>
      </c>
      <c r="I376" s="70">
        <f t="shared" si="120"/>
        <v>67.92</v>
      </c>
      <c r="J376" s="70">
        <f t="shared" si="121"/>
        <v>19.489999999999998</v>
      </c>
      <c r="K376" s="81">
        <f t="shared" si="123"/>
        <v>10.08</v>
      </c>
      <c r="L376" s="81">
        <f t="shared" si="123"/>
        <v>120.96000000000001</v>
      </c>
      <c r="M376" s="81">
        <f t="shared" si="123"/>
        <v>34.71</v>
      </c>
      <c r="N376" s="82">
        <f t="shared" si="122"/>
        <v>155.66999999999999</v>
      </c>
      <c r="O376" s="92">
        <f t="shared" si="124"/>
        <v>4.4187766140492758E-5</v>
      </c>
      <c r="P376" s="84" t="s">
        <v>755</v>
      </c>
      <c r="Q376" s="85" t="s">
        <v>18</v>
      </c>
      <c r="T376" s="155"/>
      <c r="U376" s="161"/>
    </row>
    <row r="377" spans="1:21" s="86" customFormat="1" ht="45" customHeight="1" x14ac:dyDescent="0.25">
      <c r="A377" s="76" t="s">
        <v>1483</v>
      </c>
      <c r="B377" s="77" t="s">
        <v>756</v>
      </c>
      <c r="C377" s="78" t="s">
        <v>24</v>
      </c>
      <c r="D377" s="79">
        <v>18</v>
      </c>
      <c r="E377" s="80">
        <v>8.9499999999999993</v>
      </c>
      <c r="F377" s="69">
        <f t="shared" si="118"/>
        <v>161.1</v>
      </c>
      <c r="G377" s="69">
        <f t="shared" si="119"/>
        <v>46.23</v>
      </c>
      <c r="H377" s="80">
        <v>13.13</v>
      </c>
      <c r="I377" s="70">
        <f t="shared" si="120"/>
        <v>236.34</v>
      </c>
      <c r="J377" s="70">
        <f t="shared" si="121"/>
        <v>67.819999999999993</v>
      </c>
      <c r="K377" s="81">
        <f t="shared" si="123"/>
        <v>22.08</v>
      </c>
      <c r="L377" s="81">
        <f t="shared" si="123"/>
        <v>397.44</v>
      </c>
      <c r="M377" s="81">
        <f t="shared" si="123"/>
        <v>114.04999999999998</v>
      </c>
      <c r="N377" s="82">
        <f t="shared" si="122"/>
        <v>511.49</v>
      </c>
      <c r="O377" s="83">
        <f t="shared" si="124"/>
        <v>1.4518918547697465E-4</v>
      </c>
      <c r="P377" s="84" t="s">
        <v>757</v>
      </c>
      <c r="Q377" s="85" t="s">
        <v>18</v>
      </c>
      <c r="T377" s="155"/>
      <c r="U377" s="161"/>
    </row>
    <row r="378" spans="1:21" s="86" customFormat="1" ht="53.1" customHeight="1" x14ac:dyDescent="0.25">
      <c r="A378" s="76" t="s">
        <v>1484</v>
      </c>
      <c r="B378" s="77" t="s">
        <v>758</v>
      </c>
      <c r="C378" s="78" t="s">
        <v>24</v>
      </c>
      <c r="D378" s="79">
        <v>18</v>
      </c>
      <c r="E378" s="80">
        <v>8.9499999999999993</v>
      </c>
      <c r="F378" s="69">
        <f t="shared" si="118"/>
        <v>161.1</v>
      </c>
      <c r="G378" s="69">
        <f t="shared" si="119"/>
        <v>46.23</v>
      </c>
      <c r="H378" s="80">
        <v>16.829999999999998</v>
      </c>
      <c r="I378" s="70">
        <f t="shared" si="120"/>
        <v>302.94</v>
      </c>
      <c r="J378" s="70">
        <f t="shared" si="121"/>
        <v>86.94</v>
      </c>
      <c r="K378" s="81">
        <f t="shared" si="123"/>
        <v>25.779999999999998</v>
      </c>
      <c r="L378" s="81">
        <f t="shared" si="123"/>
        <v>464.03999999999996</v>
      </c>
      <c r="M378" s="81">
        <f t="shared" si="123"/>
        <v>133.16999999999999</v>
      </c>
      <c r="N378" s="82">
        <f t="shared" si="122"/>
        <v>597.21</v>
      </c>
      <c r="O378" s="83">
        <f t="shared" si="124"/>
        <v>1.6952126817475227E-4</v>
      </c>
      <c r="P378" s="84" t="s">
        <v>759</v>
      </c>
      <c r="Q378" s="85" t="s">
        <v>18</v>
      </c>
      <c r="T378" s="155"/>
      <c r="U378" s="161"/>
    </row>
    <row r="379" spans="1:21" s="86" customFormat="1" ht="53.1" customHeight="1" x14ac:dyDescent="0.25">
      <c r="A379" s="76" t="s">
        <v>1485</v>
      </c>
      <c r="B379" s="77" t="s">
        <v>760</v>
      </c>
      <c r="C379" s="78" t="s">
        <v>24</v>
      </c>
      <c r="D379" s="79">
        <v>18</v>
      </c>
      <c r="E379" s="80">
        <v>13.58</v>
      </c>
      <c r="F379" s="69">
        <f t="shared" si="118"/>
        <v>244.44</v>
      </c>
      <c r="G379" s="69">
        <f t="shared" si="119"/>
        <v>70.150000000000006</v>
      </c>
      <c r="H379" s="80">
        <v>12.74</v>
      </c>
      <c r="I379" s="70">
        <f t="shared" si="120"/>
        <v>229.32</v>
      </c>
      <c r="J379" s="70">
        <f t="shared" si="121"/>
        <v>65.81</v>
      </c>
      <c r="K379" s="81">
        <f t="shared" si="123"/>
        <v>26.32</v>
      </c>
      <c r="L379" s="81">
        <f t="shared" si="123"/>
        <v>473.76</v>
      </c>
      <c r="M379" s="81">
        <f t="shared" si="123"/>
        <v>135.96</v>
      </c>
      <c r="N379" s="82">
        <f t="shared" si="122"/>
        <v>609.72</v>
      </c>
      <c r="O379" s="83">
        <f t="shared" si="124"/>
        <v>1.7307229890911062E-4</v>
      </c>
      <c r="P379" s="84" t="s">
        <v>761</v>
      </c>
      <c r="Q379" s="85" t="s">
        <v>18</v>
      </c>
      <c r="T379" s="155"/>
      <c r="U379" s="161"/>
    </row>
    <row r="380" spans="1:21" s="86" customFormat="1" ht="53.1" customHeight="1" x14ac:dyDescent="0.25">
      <c r="A380" s="76" t="s">
        <v>1486</v>
      </c>
      <c r="B380" s="77" t="s">
        <v>762</v>
      </c>
      <c r="C380" s="78" t="s">
        <v>24</v>
      </c>
      <c r="D380" s="79">
        <v>18</v>
      </c>
      <c r="E380" s="80">
        <v>13.58</v>
      </c>
      <c r="F380" s="69">
        <f t="shared" si="118"/>
        <v>244.44</v>
      </c>
      <c r="G380" s="69">
        <f t="shared" si="119"/>
        <v>70.150000000000006</v>
      </c>
      <c r="H380" s="80">
        <v>11.24</v>
      </c>
      <c r="I380" s="70">
        <f t="shared" si="120"/>
        <v>202.32</v>
      </c>
      <c r="J380" s="70">
        <f t="shared" si="121"/>
        <v>58.06</v>
      </c>
      <c r="K380" s="81">
        <f t="shared" si="123"/>
        <v>24.82</v>
      </c>
      <c r="L380" s="81">
        <f t="shared" si="123"/>
        <v>446.76</v>
      </c>
      <c r="M380" s="81">
        <f t="shared" si="123"/>
        <v>128.21</v>
      </c>
      <c r="N380" s="82">
        <f t="shared" si="122"/>
        <v>574.97</v>
      </c>
      <c r="O380" s="83">
        <f t="shared" si="124"/>
        <v>1.6320832464700408E-4</v>
      </c>
      <c r="P380" s="84" t="s">
        <v>763</v>
      </c>
      <c r="Q380" s="85" t="s">
        <v>18</v>
      </c>
      <c r="T380" s="155"/>
      <c r="U380" s="161"/>
    </row>
    <row r="381" spans="1:21" s="86" customFormat="1" ht="53.1" customHeight="1" x14ac:dyDescent="0.25">
      <c r="A381" s="76" t="s">
        <v>1487</v>
      </c>
      <c r="B381" s="77" t="s">
        <v>764</v>
      </c>
      <c r="C381" s="78" t="s">
        <v>24</v>
      </c>
      <c r="D381" s="79">
        <v>18</v>
      </c>
      <c r="E381" s="80">
        <v>13.58</v>
      </c>
      <c r="F381" s="69">
        <f t="shared" si="118"/>
        <v>244.44</v>
      </c>
      <c r="G381" s="69">
        <f t="shared" si="119"/>
        <v>70.150000000000006</v>
      </c>
      <c r="H381" s="80">
        <v>13.24</v>
      </c>
      <c r="I381" s="70">
        <f t="shared" si="120"/>
        <v>238.32</v>
      </c>
      <c r="J381" s="70">
        <f t="shared" si="121"/>
        <v>68.39</v>
      </c>
      <c r="K381" s="81">
        <f t="shared" si="123"/>
        <v>26.82</v>
      </c>
      <c r="L381" s="81">
        <f t="shared" si="123"/>
        <v>482.76</v>
      </c>
      <c r="M381" s="81">
        <f t="shared" si="123"/>
        <v>138.54000000000002</v>
      </c>
      <c r="N381" s="82">
        <f t="shared" si="122"/>
        <v>621.29999999999995</v>
      </c>
      <c r="O381" s="83">
        <f t="shared" si="124"/>
        <v>1.7635934414523128E-4</v>
      </c>
      <c r="P381" s="84" t="s">
        <v>765</v>
      </c>
      <c r="Q381" s="85" t="s">
        <v>18</v>
      </c>
      <c r="T381" s="155"/>
      <c r="U381" s="161"/>
    </row>
    <row r="382" spans="1:21" s="86" customFormat="1" ht="45" customHeight="1" x14ac:dyDescent="0.25">
      <c r="A382" s="76" t="s">
        <v>1488</v>
      </c>
      <c r="B382" s="77" t="s">
        <v>766</v>
      </c>
      <c r="C382" s="78" t="s">
        <v>24</v>
      </c>
      <c r="D382" s="79">
        <v>30</v>
      </c>
      <c r="E382" s="80">
        <v>4.3</v>
      </c>
      <c r="F382" s="69">
        <f t="shared" si="118"/>
        <v>129</v>
      </c>
      <c r="G382" s="69">
        <f t="shared" si="119"/>
        <v>37.020000000000003</v>
      </c>
      <c r="H382" s="80">
        <v>6.14</v>
      </c>
      <c r="I382" s="70">
        <f t="shared" si="120"/>
        <v>184.2</v>
      </c>
      <c r="J382" s="70">
        <f t="shared" si="121"/>
        <v>52.86</v>
      </c>
      <c r="K382" s="81">
        <f t="shared" si="123"/>
        <v>10.44</v>
      </c>
      <c r="L382" s="81">
        <f t="shared" si="123"/>
        <v>313.2</v>
      </c>
      <c r="M382" s="81">
        <f t="shared" si="123"/>
        <v>89.88</v>
      </c>
      <c r="N382" s="82">
        <f t="shared" si="122"/>
        <v>403.08</v>
      </c>
      <c r="O382" s="83">
        <f t="shared" si="124"/>
        <v>1.1441642433294676E-4</v>
      </c>
      <c r="P382" s="84" t="s">
        <v>767</v>
      </c>
      <c r="Q382" s="85" t="s">
        <v>18</v>
      </c>
      <c r="T382" s="155"/>
      <c r="U382" s="161"/>
    </row>
    <row r="383" spans="1:21" s="86" customFormat="1" ht="45" customHeight="1" x14ac:dyDescent="0.25">
      <c r="A383" s="76" t="s">
        <v>1489</v>
      </c>
      <c r="B383" s="77" t="s">
        <v>768</v>
      </c>
      <c r="C383" s="78" t="s">
        <v>24</v>
      </c>
      <c r="D383" s="79">
        <v>30</v>
      </c>
      <c r="E383" s="80">
        <v>1.44</v>
      </c>
      <c r="F383" s="69">
        <f t="shared" si="118"/>
        <v>43.2</v>
      </c>
      <c r="G383" s="69">
        <f t="shared" si="119"/>
        <v>12.39</v>
      </c>
      <c r="H383" s="80">
        <v>2.25</v>
      </c>
      <c r="I383" s="70">
        <f t="shared" si="120"/>
        <v>67.5</v>
      </c>
      <c r="J383" s="70">
        <f t="shared" si="121"/>
        <v>19.37</v>
      </c>
      <c r="K383" s="81">
        <f t="shared" ref="K383:M405" si="125">E383+H383</f>
        <v>3.69</v>
      </c>
      <c r="L383" s="81">
        <f t="shared" si="125"/>
        <v>110.7</v>
      </c>
      <c r="M383" s="81">
        <f t="shared" si="125"/>
        <v>31.76</v>
      </c>
      <c r="N383" s="82">
        <f t="shared" si="122"/>
        <v>142.46</v>
      </c>
      <c r="O383" s="92">
        <f t="shared" si="124"/>
        <v>4.0438036644020041E-5</v>
      </c>
      <c r="P383" s="84" t="s">
        <v>769</v>
      </c>
      <c r="Q383" s="85" t="s">
        <v>18</v>
      </c>
      <c r="T383" s="155"/>
      <c r="U383" s="161"/>
    </row>
    <row r="384" spans="1:21" s="86" customFormat="1" ht="45" customHeight="1" x14ac:dyDescent="0.25">
      <c r="A384" s="76" t="s">
        <v>1490</v>
      </c>
      <c r="B384" s="77" t="s">
        <v>770</v>
      </c>
      <c r="C384" s="78" t="s">
        <v>24</v>
      </c>
      <c r="D384" s="79">
        <v>30</v>
      </c>
      <c r="E384" s="80">
        <v>3.14</v>
      </c>
      <c r="F384" s="69">
        <f t="shared" si="118"/>
        <v>94.2</v>
      </c>
      <c r="G384" s="69">
        <f t="shared" si="119"/>
        <v>27.03</v>
      </c>
      <c r="H384" s="80">
        <v>5.54</v>
      </c>
      <c r="I384" s="70">
        <f t="shared" si="120"/>
        <v>166.2</v>
      </c>
      <c r="J384" s="70">
        <f t="shared" si="121"/>
        <v>47.69</v>
      </c>
      <c r="K384" s="81">
        <f t="shared" si="125"/>
        <v>8.68</v>
      </c>
      <c r="L384" s="81">
        <f t="shared" si="125"/>
        <v>260.39999999999998</v>
      </c>
      <c r="M384" s="81">
        <f t="shared" si="125"/>
        <v>74.72</v>
      </c>
      <c r="N384" s="82">
        <f t="shared" si="122"/>
        <v>335.12</v>
      </c>
      <c r="O384" s="83">
        <f t="shared" si="124"/>
        <v>9.5125613085385338E-5</v>
      </c>
      <c r="P384" s="84" t="s">
        <v>636</v>
      </c>
      <c r="Q384" s="85" t="s">
        <v>18</v>
      </c>
      <c r="T384" s="155"/>
      <c r="U384" s="161"/>
    </row>
    <row r="385" spans="1:21" s="86" customFormat="1" ht="45" customHeight="1" x14ac:dyDescent="0.25">
      <c r="A385" s="76" t="s">
        <v>1491</v>
      </c>
      <c r="B385" s="77" t="s">
        <v>771</v>
      </c>
      <c r="C385" s="78" t="s">
        <v>24</v>
      </c>
      <c r="D385" s="79">
        <v>30</v>
      </c>
      <c r="E385" s="80">
        <v>4.8600000000000003</v>
      </c>
      <c r="F385" s="69">
        <f t="shared" si="118"/>
        <v>145.80000000000001</v>
      </c>
      <c r="G385" s="69">
        <f t="shared" si="119"/>
        <v>41.84</v>
      </c>
      <c r="H385" s="80">
        <v>6.08</v>
      </c>
      <c r="I385" s="70">
        <f t="shared" si="120"/>
        <v>182.4</v>
      </c>
      <c r="J385" s="70">
        <f t="shared" si="121"/>
        <v>52.34</v>
      </c>
      <c r="K385" s="81">
        <f t="shared" si="125"/>
        <v>10.940000000000001</v>
      </c>
      <c r="L385" s="81">
        <f t="shared" si="125"/>
        <v>328.20000000000005</v>
      </c>
      <c r="M385" s="81">
        <f t="shared" si="125"/>
        <v>94.18</v>
      </c>
      <c r="N385" s="82">
        <f t="shared" si="122"/>
        <v>422.38</v>
      </c>
      <c r="O385" s="83">
        <f t="shared" si="124"/>
        <v>1.1989483305981456E-4</v>
      </c>
      <c r="P385" s="84" t="s">
        <v>772</v>
      </c>
      <c r="Q385" s="85" t="s">
        <v>18</v>
      </c>
      <c r="T385" s="155"/>
      <c r="U385" s="161"/>
    </row>
    <row r="386" spans="1:21" s="86" customFormat="1" ht="45" customHeight="1" x14ac:dyDescent="0.25">
      <c r="A386" s="76" t="s">
        <v>1492</v>
      </c>
      <c r="B386" s="77" t="s">
        <v>773</v>
      </c>
      <c r="C386" s="78" t="s">
        <v>24</v>
      </c>
      <c r="D386" s="79">
        <v>30</v>
      </c>
      <c r="E386" s="80">
        <v>4.8600000000000003</v>
      </c>
      <c r="F386" s="69">
        <f t="shared" si="118"/>
        <v>145.80000000000001</v>
      </c>
      <c r="G386" s="69">
        <f t="shared" si="119"/>
        <v>41.84</v>
      </c>
      <c r="H386" s="80">
        <v>1.98</v>
      </c>
      <c r="I386" s="70">
        <f t="shared" si="120"/>
        <v>59.4</v>
      </c>
      <c r="J386" s="70">
        <f t="shared" si="121"/>
        <v>17.04</v>
      </c>
      <c r="K386" s="81">
        <f t="shared" si="125"/>
        <v>6.84</v>
      </c>
      <c r="L386" s="81">
        <f t="shared" si="125"/>
        <v>205.20000000000002</v>
      </c>
      <c r="M386" s="81">
        <f t="shared" si="125"/>
        <v>58.88</v>
      </c>
      <c r="N386" s="82">
        <f t="shared" si="122"/>
        <v>264.08</v>
      </c>
      <c r="O386" s="83">
        <f t="shared" si="124"/>
        <v>7.4960527284520639E-5</v>
      </c>
      <c r="P386" s="84" t="s">
        <v>774</v>
      </c>
      <c r="Q386" s="85" t="s">
        <v>18</v>
      </c>
      <c r="T386" s="155"/>
      <c r="U386" s="161"/>
    </row>
    <row r="387" spans="1:21" s="86" customFormat="1" ht="45" customHeight="1" x14ac:dyDescent="0.25">
      <c r="A387" s="76" t="s">
        <v>1493</v>
      </c>
      <c r="B387" s="77" t="s">
        <v>775</v>
      </c>
      <c r="C387" s="78" t="s">
        <v>24</v>
      </c>
      <c r="D387" s="79">
        <v>30</v>
      </c>
      <c r="E387" s="80">
        <v>4.8600000000000003</v>
      </c>
      <c r="F387" s="69">
        <f t="shared" si="118"/>
        <v>145.80000000000001</v>
      </c>
      <c r="G387" s="69">
        <f t="shared" si="119"/>
        <v>41.84</v>
      </c>
      <c r="H387" s="80">
        <v>7.18</v>
      </c>
      <c r="I387" s="70">
        <f t="shared" si="120"/>
        <v>215.4</v>
      </c>
      <c r="J387" s="70">
        <f t="shared" si="121"/>
        <v>61.81</v>
      </c>
      <c r="K387" s="81">
        <f t="shared" si="125"/>
        <v>12.04</v>
      </c>
      <c r="L387" s="81">
        <f t="shared" si="125"/>
        <v>361.20000000000005</v>
      </c>
      <c r="M387" s="81">
        <f t="shared" si="125"/>
        <v>103.65</v>
      </c>
      <c r="N387" s="82">
        <f t="shared" si="122"/>
        <v>464.85</v>
      </c>
      <c r="O387" s="83">
        <f t="shared" si="124"/>
        <v>1.3195017081266822E-4</v>
      </c>
      <c r="P387" s="84" t="s">
        <v>776</v>
      </c>
      <c r="Q387" s="85" t="s">
        <v>18</v>
      </c>
      <c r="T387" s="155"/>
      <c r="U387" s="161"/>
    </row>
    <row r="388" spans="1:21" s="86" customFormat="1" ht="45" customHeight="1" x14ac:dyDescent="0.25">
      <c r="A388" s="76" t="s">
        <v>1494</v>
      </c>
      <c r="B388" s="77" t="s">
        <v>777</v>
      </c>
      <c r="C388" s="78" t="s">
        <v>24</v>
      </c>
      <c r="D388" s="79">
        <v>30</v>
      </c>
      <c r="E388" s="80">
        <v>5.72</v>
      </c>
      <c r="F388" s="69">
        <f t="shared" si="118"/>
        <v>171.6</v>
      </c>
      <c r="G388" s="69">
        <f t="shared" si="119"/>
        <v>49.24</v>
      </c>
      <c r="H388" s="80">
        <v>10.7</v>
      </c>
      <c r="I388" s="70">
        <f t="shared" si="120"/>
        <v>321</v>
      </c>
      <c r="J388" s="70">
        <f t="shared" si="121"/>
        <v>92.12</v>
      </c>
      <c r="K388" s="81">
        <f t="shared" si="125"/>
        <v>16.419999999999998</v>
      </c>
      <c r="L388" s="81">
        <f t="shared" si="125"/>
        <v>492.6</v>
      </c>
      <c r="M388" s="81">
        <f t="shared" si="125"/>
        <v>141.36000000000001</v>
      </c>
      <c r="N388" s="82">
        <f t="shared" si="122"/>
        <v>633.96</v>
      </c>
      <c r="O388" s="83">
        <f t="shared" si="124"/>
        <v>1.7995295318575701E-4</v>
      </c>
      <c r="P388" s="84" t="s">
        <v>778</v>
      </c>
      <c r="Q388" s="85" t="s">
        <v>18</v>
      </c>
      <c r="T388" s="155"/>
      <c r="U388" s="161"/>
    </row>
    <row r="389" spans="1:21" s="86" customFormat="1" ht="45" customHeight="1" x14ac:dyDescent="0.25">
      <c r="A389" s="76" t="s">
        <v>1495</v>
      </c>
      <c r="B389" s="77" t="s">
        <v>779</v>
      </c>
      <c r="C389" s="78" t="s">
        <v>24</v>
      </c>
      <c r="D389" s="79">
        <v>30</v>
      </c>
      <c r="E389" s="80">
        <v>5.86</v>
      </c>
      <c r="F389" s="69">
        <f t="shared" si="118"/>
        <v>175.8</v>
      </c>
      <c r="G389" s="69">
        <f t="shared" si="119"/>
        <v>50.45</v>
      </c>
      <c r="H389" s="80">
        <v>5.95</v>
      </c>
      <c r="I389" s="70">
        <f t="shared" si="120"/>
        <v>178.5</v>
      </c>
      <c r="J389" s="70">
        <f t="shared" si="121"/>
        <v>51.22</v>
      </c>
      <c r="K389" s="81">
        <f t="shared" si="125"/>
        <v>11.81</v>
      </c>
      <c r="L389" s="81">
        <f t="shared" si="125"/>
        <v>354.3</v>
      </c>
      <c r="M389" s="81">
        <f t="shared" si="125"/>
        <v>101.67</v>
      </c>
      <c r="N389" s="82">
        <f t="shared" si="122"/>
        <v>455.97</v>
      </c>
      <c r="O389" s="83">
        <f t="shared" si="124"/>
        <v>1.2942953508756014E-4</v>
      </c>
      <c r="P389" s="84" t="s">
        <v>780</v>
      </c>
      <c r="Q389" s="85" t="s">
        <v>18</v>
      </c>
      <c r="T389" s="155"/>
      <c r="U389" s="161"/>
    </row>
    <row r="390" spans="1:21" s="86" customFormat="1" ht="45" customHeight="1" x14ac:dyDescent="0.25">
      <c r="A390" s="76" t="s">
        <v>1496</v>
      </c>
      <c r="B390" s="77" t="s">
        <v>781</v>
      </c>
      <c r="C390" s="78" t="s">
        <v>24</v>
      </c>
      <c r="D390" s="79">
        <v>30</v>
      </c>
      <c r="E390" s="80">
        <v>5.86</v>
      </c>
      <c r="F390" s="69">
        <f t="shared" si="118"/>
        <v>175.8</v>
      </c>
      <c r="G390" s="69">
        <f t="shared" si="119"/>
        <v>50.45</v>
      </c>
      <c r="H390" s="80">
        <v>6.5</v>
      </c>
      <c r="I390" s="70">
        <f t="shared" si="120"/>
        <v>195</v>
      </c>
      <c r="J390" s="70">
        <f t="shared" si="121"/>
        <v>55.96</v>
      </c>
      <c r="K390" s="81">
        <f t="shared" si="125"/>
        <v>12.36</v>
      </c>
      <c r="L390" s="81">
        <f t="shared" si="125"/>
        <v>370.8</v>
      </c>
      <c r="M390" s="81">
        <f t="shared" si="125"/>
        <v>106.41</v>
      </c>
      <c r="N390" s="82">
        <f t="shared" si="122"/>
        <v>477.21</v>
      </c>
      <c r="O390" s="83">
        <f t="shared" si="124"/>
        <v>1.3545862324085921E-4</v>
      </c>
      <c r="P390" s="84" t="s">
        <v>782</v>
      </c>
      <c r="Q390" s="85" t="s">
        <v>18</v>
      </c>
      <c r="T390" s="155"/>
      <c r="U390" s="161"/>
    </row>
    <row r="391" spans="1:21" s="86" customFormat="1" ht="45" customHeight="1" x14ac:dyDescent="0.25">
      <c r="A391" s="76" t="s">
        <v>1497</v>
      </c>
      <c r="B391" s="77" t="s">
        <v>783</v>
      </c>
      <c r="C391" s="78" t="s">
        <v>24</v>
      </c>
      <c r="D391" s="79">
        <v>30</v>
      </c>
      <c r="E391" s="80">
        <v>5.86</v>
      </c>
      <c r="F391" s="69">
        <f t="shared" si="118"/>
        <v>175.8</v>
      </c>
      <c r="G391" s="69">
        <f t="shared" si="119"/>
        <v>50.45</v>
      </c>
      <c r="H391" s="80">
        <v>7.6</v>
      </c>
      <c r="I391" s="70">
        <f t="shared" si="120"/>
        <v>228</v>
      </c>
      <c r="J391" s="70">
        <f t="shared" si="121"/>
        <v>65.430000000000007</v>
      </c>
      <c r="K391" s="81">
        <f t="shared" si="125"/>
        <v>13.46</v>
      </c>
      <c r="L391" s="81">
        <f t="shared" si="125"/>
        <v>403.8</v>
      </c>
      <c r="M391" s="81">
        <f t="shared" si="125"/>
        <v>115.88000000000001</v>
      </c>
      <c r="N391" s="82">
        <f t="shared" si="122"/>
        <v>519.67999999999995</v>
      </c>
      <c r="O391" s="83">
        <f t="shared" si="124"/>
        <v>1.4751396099371282E-4</v>
      </c>
      <c r="P391" s="84" t="s">
        <v>784</v>
      </c>
      <c r="Q391" s="85" t="s">
        <v>18</v>
      </c>
      <c r="T391" s="155"/>
      <c r="U391" s="161"/>
    </row>
    <row r="392" spans="1:21" s="86" customFormat="1" ht="62.45" customHeight="1" x14ac:dyDescent="0.25">
      <c r="A392" s="76" t="s">
        <v>1498</v>
      </c>
      <c r="B392" s="77" t="s">
        <v>785</v>
      </c>
      <c r="C392" s="78" t="s">
        <v>24</v>
      </c>
      <c r="D392" s="79">
        <v>30</v>
      </c>
      <c r="E392" s="80">
        <v>7.36</v>
      </c>
      <c r="F392" s="69">
        <f t="shared" si="118"/>
        <v>220.8</v>
      </c>
      <c r="G392" s="69">
        <f t="shared" si="119"/>
        <v>63.36</v>
      </c>
      <c r="H392" s="80">
        <v>19.04</v>
      </c>
      <c r="I392" s="70">
        <f t="shared" si="120"/>
        <v>571.20000000000005</v>
      </c>
      <c r="J392" s="70">
        <f t="shared" si="121"/>
        <v>163.93</v>
      </c>
      <c r="K392" s="81">
        <f t="shared" si="125"/>
        <v>26.4</v>
      </c>
      <c r="L392" s="81">
        <f t="shared" si="125"/>
        <v>792</v>
      </c>
      <c r="M392" s="81">
        <f t="shared" si="125"/>
        <v>227.29000000000002</v>
      </c>
      <c r="N392" s="82">
        <f t="shared" si="122"/>
        <v>1019.29</v>
      </c>
      <c r="O392" s="83">
        <f t="shared" si="124"/>
        <v>2.8933094462223208E-4</v>
      </c>
      <c r="P392" s="84" t="s">
        <v>786</v>
      </c>
      <c r="Q392" s="85" t="s">
        <v>18</v>
      </c>
      <c r="T392" s="155"/>
      <c r="U392" s="161"/>
    </row>
    <row r="393" spans="1:21" s="86" customFormat="1" ht="62.45" customHeight="1" x14ac:dyDescent="0.25">
      <c r="A393" s="76" t="s">
        <v>1499</v>
      </c>
      <c r="B393" s="77" t="s">
        <v>787</v>
      </c>
      <c r="C393" s="78" t="s">
        <v>24</v>
      </c>
      <c r="D393" s="79">
        <v>30</v>
      </c>
      <c r="E393" s="80">
        <v>7.36</v>
      </c>
      <c r="F393" s="69">
        <f t="shared" si="118"/>
        <v>220.8</v>
      </c>
      <c r="G393" s="69">
        <f t="shared" si="119"/>
        <v>63.36</v>
      </c>
      <c r="H393" s="80">
        <v>22.79</v>
      </c>
      <c r="I393" s="70">
        <f t="shared" si="120"/>
        <v>683.7</v>
      </c>
      <c r="J393" s="70">
        <f t="shared" si="121"/>
        <v>196.22</v>
      </c>
      <c r="K393" s="81">
        <f t="shared" si="125"/>
        <v>30.15</v>
      </c>
      <c r="L393" s="81">
        <f t="shared" si="125"/>
        <v>904.5</v>
      </c>
      <c r="M393" s="81">
        <f t="shared" si="125"/>
        <v>259.58</v>
      </c>
      <c r="N393" s="82">
        <f t="shared" si="122"/>
        <v>1164.08</v>
      </c>
      <c r="O393" s="83">
        <f t="shared" si="124"/>
        <v>3.3043036428871854E-4</v>
      </c>
      <c r="P393" s="84" t="s">
        <v>788</v>
      </c>
      <c r="Q393" s="85" t="s">
        <v>18</v>
      </c>
      <c r="T393" s="155"/>
      <c r="U393" s="161"/>
    </row>
    <row r="394" spans="1:21" s="86" customFormat="1" ht="62.45" customHeight="1" x14ac:dyDescent="0.25">
      <c r="A394" s="76" t="s">
        <v>1500</v>
      </c>
      <c r="B394" s="77" t="s">
        <v>789</v>
      </c>
      <c r="C394" s="78" t="s">
        <v>24</v>
      </c>
      <c r="D394" s="79">
        <v>30</v>
      </c>
      <c r="E394" s="80">
        <v>7.36</v>
      </c>
      <c r="F394" s="69">
        <f t="shared" si="118"/>
        <v>220.8</v>
      </c>
      <c r="G394" s="69">
        <f t="shared" si="119"/>
        <v>63.36</v>
      </c>
      <c r="H394" s="80">
        <v>23.29</v>
      </c>
      <c r="I394" s="70">
        <f t="shared" si="120"/>
        <v>698.7</v>
      </c>
      <c r="J394" s="70">
        <f t="shared" si="121"/>
        <v>200.52</v>
      </c>
      <c r="K394" s="81">
        <f t="shared" si="125"/>
        <v>30.65</v>
      </c>
      <c r="L394" s="81">
        <f t="shared" si="125"/>
        <v>919.5</v>
      </c>
      <c r="M394" s="81">
        <f t="shared" si="125"/>
        <v>263.88</v>
      </c>
      <c r="N394" s="82">
        <f t="shared" si="122"/>
        <v>1183.3800000000001</v>
      </c>
      <c r="O394" s="83">
        <f t="shared" si="124"/>
        <v>3.3590877301558638E-4</v>
      </c>
      <c r="P394" s="84" t="s">
        <v>790</v>
      </c>
      <c r="Q394" s="85" t="s">
        <v>18</v>
      </c>
      <c r="T394" s="155"/>
      <c r="U394" s="161"/>
    </row>
    <row r="395" spans="1:21" s="86" customFormat="1" ht="62.45" customHeight="1" x14ac:dyDescent="0.25">
      <c r="A395" s="76" t="s">
        <v>1501</v>
      </c>
      <c r="B395" s="77" t="s">
        <v>791</v>
      </c>
      <c r="C395" s="78" t="s">
        <v>24</v>
      </c>
      <c r="D395" s="79">
        <v>30</v>
      </c>
      <c r="E395" s="80">
        <v>7.36</v>
      </c>
      <c r="F395" s="69">
        <f t="shared" si="118"/>
        <v>220.8</v>
      </c>
      <c r="G395" s="69">
        <f t="shared" si="119"/>
        <v>63.36</v>
      </c>
      <c r="H395" s="80">
        <v>20.54</v>
      </c>
      <c r="I395" s="70">
        <f t="shared" si="120"/>
        <v>616.20000000000005</v>
      </c>
      <c r="J395" s="70">
        <f t="shared" si="121"/>
        <v>176.84</v>
      </c>
      <c r="K395" s="81">
        <f t="shared" si="125"/>
        <v>27.9</v>
      </c>
      <c r="L395" s="81">
        <f t="shared" si="125"/>
        <v>837</v>
      </c>
      <c r="M395" s="81">
        <f t="shared" si="125"/>
        <v>240.2</v>
      </c>
      <c r="N395" s="82">
        <f t="shared" si="122"/>
        <v>1077.2</v>
      </c>
      <c r="O395" s="83">
        <f t="shared" si="124"/>
        <v>3.0576900935657997E-4</v>
      </c>
      <c r="P395" s="84" t="s">
        <v>792</v>
      </c>
      <c r="Q395" s="85" t="s">
        <v>18</v>
      </c>
      <c r="T395" s="155"/>
      <c r="U395" s="161"/>
    </row>
    <row r="396" spans="1:21" s="86" customFormat="1" ht="62.45" customHeight="1" x14ac:dyDescent="0.25">
      <c r="A396" s="76" t="s">
        <v>1502</v>
      </c>
      <c r="B396" s="77" t="s">
        <v>793</v>
      </c>
      <c r="C396" s="78" t="s">
        <v>24</v>
      </c>
      <c r="D396" s="79">
        <v>30</v>
      </c>
      <c r="E396" s="80">
        <v>7.36</v>
      </c>
      <c r="F396" s="69">
        <f t="shared" si="118"/>
        <v>220.8</v>
      </c>
      <c r="G396" s="69">
        <f t="shared" si="119"/>
        <v>63.36</v>
      </c>
      <c r="H396" s="80">
        <v>22.49</v>
      </c>
      <c r="I396" s="70">
        <f t="shared" si="120"/>
        <v>674.7</v>
      </c>
      <c r="J396" s="70">
        <f t="shared" si="121"/>
        <v>193.63</v>
      </c>
      <c r="K396" s="81">
        <f t="shared" si="125"/>
        <v>29.849999999999998</v>
      </c>
      <c r="L396" s="81">
        <f t="shared" si="125"/>
        <v>895.5</v>
      </c>
      <c r="M396" s="81">
        <f t="shared" si="125"/>
        <v>256.99</v>
      </c>
      <c r="N396" s="82">
        <f t="shared" si="122"/>
        <v>1152.49</v>
      </c>
      <c r="O396" s="83">
        <f t="shared" si="124"/>
        <v>3.2714048049885339E-4</v>
      </c>
      <c r="P396" s="84" t="s">
        <v>794</v>
      </c>
      <c r="Q396" s="85" t="s">
        <v>18</v>
      </c>
      <c r="T396" s="155"/>
      <c r="U396" s="161"/>
    </row>
    <row r="397" spans="1:21" s="86" customFormat="1" ht="24.95" customHeight="1" x14ac:dyDescent="0.25">
      <c r="A397" s="76" t="s">
        <v>1503</v>
      </c>
      <c r="B397" s="77" t="s">
        <v>795</v>
      </c>
      <c r="C397" s="78" t="s">
        <v>24</v>
      </c>
      <c r="D397" s="79">
        <v>30</v>
      </c>
      <c r="E397" s="80">
        <v>4.34</v>
      </c>
      <c r="F397" s="69">
        <f t="shared" ref="F397:F460" si="126">TRUNC(D397*E397,2)</f>
        <v>130.19999999999999</v>
      </c>
      <c r="G397" s="69">
        <f t="shared" ref="G397:G460" si="127">TRUNC(D397*E397*$M$13,2)</f>
        <v>37.36</v>
      </c>
      <c r="H397" s="80">
        <v>16.88</v>
      </c>
      <c r="I397" s="70">
        <f t="shared" ref="I397:I460" si="128">TRUNC((H397*D397),2)</f>
        <v>506.4</v>
      </c>
      <c r="J397" s="70">
        <f t="shared" ref="J397:J460" si="129">TRUNC(D397*H397*$M$13,2)</f>
        <v>145.33000000000001</v>
      </c>
      <c r="K397" s="81">
        <f t="shared" si="125"/>
        <v>21.22</v>
      </c>
      <c r="L397" s="81">
        <f t="shared" si="125"/>
        <v>636.59999999999991</v>
      </c>
      <c r="M397" s="81">
        <f t="shared" si="125"/>
        <v>182.69</v>
      </c>
      <c r="N397" s="82">
        <f t="shared" si="122"/>
        <v>819.29</v>
      </c>
      <c r="O397" s="83">
        <f t="shared" si="124"/>
        <v>2.3255986973241033E-4</v>
      </c>
      <c r="P397" s="84" t="s">
        <v>796</v>
      </c>
      <c r="Q397" s="85" t="s">
        <v>18</v>
      </c>
      <c r="T397" s="155"/>
      <c r="U397" s="161"/>
    </row>
    <row r="398" spans="1:21" s="86" customFormat="1" ht="24.95" customHeight="1" x14ac:dyDescent="0.25">
      <c r="A398" s="76" t="s">
        <v>1504</v>
      </c>
      <c r="B398" s="77" t="s">
        <v>797</v>
      </c>
      <c r="C398" s="78" t="s">
        <v>24</v>
      </c>
      <c r="D398" s="79">
        <v>30</v>
      </c>
      <c r="E398" s="80">
        <v>4.34</v>
      </c>
      <c r="F398" s="69">
        <f t="shared" si="126"/>
        <v>130.19999999999999</v>
      </c>
      <c r="G398" s="69">
        <f t="shared" si="127"/>
        <v>37.36</v>
      </c>
      <c r="H398" s="80">
        <v>18.88</v>
      </c>
      <c r="I398" s="70">
        <f t="shared" si="128"/>
        <v>566.4</v>
      </c>
      <c r="J398" s="70">
        <f t="shared" si="129"/>
        <v>162.55000000000001</v>
      </c>
      <c r="K398" s="81">
        <f t="shared" si="125"/>
        <v>23.22</v>
      </c>
      <c r="L398" s="81">
        <f>F398+I398</f>
        <v>696.59999999999991</v>
      </c>
      <c r="M398" s="81">
        <f>G398+J398</f>
        <v>199.91000000000003</v>
      </c>
      <c r="N398" s="82">
        <f t="shared" si="122"/>
        <v>896.51</v>
      </c>
      <c r="O398" s="83">
        <f t="shared" si="124"/>
        <v>2.5447918174737052E-4</v>
      </c>
      <c r="P398" s="84" t="s">
        <v>798</v>
      </c>
      <c r="Q398" s="85" t="s">
        <v>18</v>
      </c>
      <c r="T398" s="155"/>
      <c r="U398" s="161"/>
    </row>
    <row r="399" spans="1:21" s="86" customFormat="1" ht="24.95" customHeight="1" x14ac:dyDescent="0.25">
      <c r="A399" s="76" t="s">
        <v>1505</v>
      </c>
      <c r="B399" s="77" t="s">
        <v>799</v>
      </c>
      <c r="C399" s="78" t="s">
        <v>24</v>
      </c>
      <c r="D399" s="79">
        <v>30</v>
      </c>
      <c r="E399" s="80">
        <v>4.34</v>
      </c>
      <c r="F399" s="69">
        <f t="shared" si="126"/>
        <v>130.19999999999999</v>
      </c>
      <c r="G399" s="69">
        <f t="shared" si="127"/>
        <v>37.36</v>
      </c>
      <c r="H399" s="80">
        <v>12.89</v>
      </c>
      <c r="I399" s="70">
        <f t="shared" si="128"/>
        <v>386.7</v>
      </c>
      <c r="J399" s="70">
        <f t="shared" si="129"/>
        <v>110.98</v>
      </c>
      <c r="K399" s="81">
        <f t="shared" si="125"/>
        <v>17.23</v>
      </c>
      <c r="L399" s="81">
        <f>F399+I399</f>
        <v>516.9</v>
      </c>
      <c r="M399" s="81">
        <f>G399+J399</f>
        <v>148.34</v>
      </c>
      <c r="N399" s="82">
        <f t="shared" si="122"/>
        <v>665.24</v>
      </c>
      <c r="O399" s="83">
        <f t="shared" si="124"/>
        <v>1.8883194929852513E-4</v>
      </c>
      <c r="P399" s="84" t="s">
        <v>800</v>
      </c>
      <c r="Q399" s="85" t="s">
        <v>18</v>
      </c>
      <c r="T399" s="155"/>
      <c r="U399" s="161"/>
    </row>
    <row r="400" spans="1:21" s="86" customFormat="1" ht="24.95" customHeight="1" x14ac:dyDescent="0.25">
      <c r="A400" s="76" t="s">
        <v>1506</v>
      </c>
      <c r="B400" s="77" t="s">
        <v>801</v>
      </c>
      <c r="C400" s="78" t="s">
        <v>74</v>
      </c>
      <c r="D400" s="79">
        <v>180</v>
      </c>
      <c r="E400" s="80">
        <v>6.42</v>
      </c>
      <c r="F400" s="69">
        <f t="shared" si="126"/>
        <v>1155.5999999999999</v>
      </c>
      <c r="G400" s="69">
        <f t="shared" si="127"/>
        <v>331.65</v>
      </c>
      <c r="H400" s="80">
        <v>8.67</v>
      </c>
      <c r="I400" s="70">
        <f t="shared" si="128"/>
        <v>1560.6</v>
      </c>
      <c r="J400" s="70">
        <f t="shared" si="129"/>
        <v>447.89</v>
      </c>
      <c r="K400" s="81">
        <f t="shared" si="125"/>
        <v>15.09</v>
      </c>
      <c r="L400" s="81">
        <f t="shared" si="125"/>
        <v>2716.2</v>
      </c>
      <c r="M400" s="81">
        <f t="shared" si="125"/>
        <v>779.54</v>
      </c>
      <c r="N400" s="82">
        <f t="shared" si="122"/>
        <v>3495.74</v>
      </c>
      <c r="O400" s="83">
        <f t="shared" si="124"/>
        <v>9.9228458667672756E-4</v>
      </c>
      <c r="P400" s="84" t="s">
        <v>802</v>
      </c>
      <c r="Q400" s="85" t="s">
        <v>18</v>
      </c>
      <c r="T400" s="155"/>
      <c r="U400" s="161"/>
    </row>
    <row r="401" spans="1:21" s="86" customFormat="1" ht="24.95" customHeight="1" x14ac:dyDescent="0.25">
      <c r="A401" s="76" t="s">
        <v>1507</v>
      </c>
      <c r="B401" s="77" t="s">
        <v>803</v>
      </c>
      <c r="C401" s="78" t="s">
        <v>74</v>
      </c>
      <c r="D401" s="79">
        <v>180</v>
      </c>
      <c r="E401" s="80">
        <v>7.34</v>
      </c>
      <c r="F401" s="69">
        <f t="shared" si="126"/>
        <v>1321.2</v>
      </c>
      <c r="G401" s="69">
        <f t="shared" si="127"/>
        <v>379.18</v>
      </c>
      <c r="H401" s="80">
        <v>12.33</v>
      </c>
      <c r="I401" s="70">
        <f t="shared" si="128"/>
        <v>2219.4</v>
      </c>
      <c r="J401" s="70">
        <f t="shared" si="129"/>
        <v>636.96</v>
      </c>
      <c r="K401" s="81">
        <f t="shared" si="125"/>
        <v>19.670000000000002</v>
      </c>
      <c r="L401" s="81">
        <f t="shared" si="125"/>
        <v>3540.6000000000004</v>
      </c>
      <c r="M401" s="81">
        <f t="shared" si="125"/>
        <v>1016.1400000000001</v>
      </c>
      <c r="N401" s="82">
        <f t="shared" si="122"/>
        <v>4556.74</v>
      </c>
      <c r="O401" s="83">
        <f t="shared" si="124"/>
        <v>1.2934551389672318E-3</v>
      </c>
      <c r="P401" s="84" t="s">
        <v>804</v>
      </c>
      <c r="Q401" s="85" t="s">
        <v>18</v>
      </c>
      <c r="T401" s="155"/>
      <c r="U401" s="161"/>
    </row>
    <row r="402" spans="1:21" s="86" customFormat="1" ht="24.95" customHeight="1" x14ac:dyDescent="0.25">
      <c r="A402" s="76" t="s">
        <v>1508</v>
      </c>
      <c r="B402" s="77" t="s">
        <v>805</v>
      </c>
      <c r="C402" s="78" t="s">
        <v>74</v>
      </c>
      <c r="D402" s="79">
        <v>180</v>
      </c>
      <c r="E402" s="80">
        <v>8.3800000000000008</v>
      </c>
      <c r="F402" s="69">
        <f t="shared" si="126"/>
        <v>1508.4</v>
      </c>
      <c r="G402" s="69">
        <f t="shared" si="127"/>
        <v>432.91</v>
      </c>
      <c r="H402" s="80">
        <v>15.97</v>
      </c>
      <c r="I402" s="70">
        <f t="shared" si="128"/>
        <v>2874.6</v>
      </c>
      <c r="J402" s="70">
        <f t="shared" si="129"/>
        <v>825.01</v>
      </c>
      <c r="K402" s="81">
        <f t="shared" si="125"/>
        <v>24.35</v>
      </c>
      <c r="L402" s="81">
        <f t="shared" si="125"/>
        <v>4383</v>
      </c>
      <c r="M402" s="81">
        <f t="shared" si="125"/>
        <v>1257.92</v>
      </c>
      <c r="N402" s="82">
        <f t="shared" si="122"/>
        <v>5640.92</v>
      </c>
      <c r="O402" s="83">
        <f t="shared" si="124"/>
        <v>1.6012054588374668E-3</v>
      </c>
      <c r="P402" s="84" t="s">
        <v>806</v>
      </c>
      <c r="Q402" s="85" t="s">
        <v>18</v>
      </c>
      <c r="T402" s="155"/>
      <c r="U402" s="161"/>
    </row>
    <row r="403" spans="1:21" s="86" customFormat="1" ht="24.95" customHeight="1" x14ac:dyDescent="0.25">
      <c r="A403" s="76" t="s">
        <v>1509</v>
      </c>
      <c r="B403" s="77" t="s">
        <v>807</v>
      </c>
      <c r="C403" s="78" t="s">
        <v>74</v>
      </c>
      <c r="D403" s="79">
        <v>180</v>
      </c>
      <c r="E403" s="80">
        <v>4.09</v>
      </c>
      <c r="F403" s="69">
        <f t="shared" si="126"/>
        <v>736.2</v>
      </c>
      <c r="G403" s="69">
        <f t="shared" si="127"/>
        <v>211.28</v>
      </c>
      <c r="H403" s="80">
        <v>16.61</v>
      </c>
      <c r="I403" s="70">
        <f t="shared" si="128"/>
        <v>2989.8</v>
      </c>
      <c r="J403" s="70">
        <f t="shared" si="129"/>
        <v>858.07</v>
      </c>
      <c r="K403" s="81">
        <f t="shared" si="125"/>
        <v>20.7</v>
      </c>
      <c r="L403" s="81">
        <f t="shared" si="125"/>
        <v>3726</v>
      </c>
      <c r="M403" s="81">
        <f t="shared" si="125"/>
        <v>1069.3500000000001</v>
      </c>
      <c r="N403" s="82">
        <f t="shared" si="122"/>
        <v>4795.3500000000004</v>
      </c>
      <c r="O403" s="83">
        <f t="shared" si="124"/>
        <v>1.3611858698645339E-3</v>
      </c>
      <c r="P403" s="84" t="s">
        <v>808</v>
      </c>
      <c r="Q403" s="85" t="s">
        <v>18</v>
      </c>
      <c r="T403" s="155"/>
      <c r="U403" s="161"/>
    </row>
    <row r="404" spans="1:21" s="86" customFormat="1" ht="24.95" customHeight="1" x14ac:dyDescent="0.25">
      <c r="A404" s="76" t="s">
        <v>1510</v>
      </c>
      <c r="B404" s="77" t="s">
        <v>809</v>
      </c>
      <c r="C404" s="78" t="s">
        <v>74</v>
      </c>
      <c r="D404" s="79">
        <v>180</v>
      </c>
      <c r="E404" s="80">
        <v>4.66</v>
      </c>
      <c r="F404" s="69">
        <f t="shared" si="126"/>
        <v>838.8</v>
      </c>
      <c r="G404" s="69">
        <f t="shared" si="127"/>
        <v>240.73</v>
      </c>
      <c r="H404" s="80">
        <v>26.13</v>
      </c>
      <c r="I404" s="70">
        <f t="shared" si="128"/>
        <v>4703.3999999999996</v>
      </c>
      <c r="J404" s="70">
        <f t="shared" si="129"/>
        <v>1349.87</v>
      </c>
      <c r="K404" s="81">
        <f t="shared" si="125"/>
        <v>30.79</v>
      </c>
      <c r="L404" s="81">
        <f t="shared" si="125"/>
        <v>5542.2</v>
      </c>
      <c r="M404" s="81">
        <f t="shared" si="125"/>
        <v>1590.6</v>
      </c>
      <c r="N404" s="82">
        <f t="shared" si="122"/>
        <v>7132.8</v>
      </c>
      <c r="O404" s="83">
        <f t="shared" si="124"/>
        <v>2.024683614870603E-3</v>
      </c>
      <c r="P404" s="84" t="s">
        <v>810</v>
      </c>
      <c r="Q404" s="85" t="s">
        <v>18</v>
      </c>
      <c r="T404" s="155"/>
      <c r="U404" s="161"/>
    </row>
    <row r="405" spans="1:21" s="86" customFormat="1" ht="24.95" customHeight="1" x14ac:dyDescent="0.25">
      <c r="A405" s="76" t="s">
        <v>1511</v>
      </c>
      <c r="B405" s="77" t="s">
        <v>811</v>
      </c>
      <c r="C405" s="78" t="s">
        <v>74</v>
      </c>
      <c r="D405" s="79">
        <v>180</v>
      </c>
      <c r="E405" s="80">
        <v>6.34</v>
      </c>
      <c r="F405" s="69">
        <f t="shared" si="126"/>
        <v>1141.2</v>
      </c>
      <c r="G405" s="69">
        <f t="shared" si="127"/>
        <v>327.52</v>
      </c>
      <c r="H405" s="80">
        <v>39.58</v>
      </c>
      <c r="I405" s="70">
        <f t="shared" si="128"/>
        <v>7124.4</v>
      </c>
      <c r="J405" s="70">
        <f t="shared" si="129"/>
        <v>2044.7</v>
      </c>
      <c r="K405" s="81">
        <f t="shared" si="125"/>
        <v>45.92</v>
      </c>
      <c r="L405" s="81">
        <f t="shared" si="125"/>
        <v>8265.6</v>
      </c>
      <c r="M405" s="81">
        <f t="shared" si="125"/>
        <v>2372.2200000000003</v>
      </c>
      <c r="N405" s="82">
        <f t="shared" si="122"/>
        <v>10637.82</v>
      </c>
      <c r="O405" s="83">
        <f t="shared" si="124"/>
        <v>3.0196023794222182E-3</v>
      </c>
      <c r="P405" s="84" t="s">
        <v>812</v>
      </c>
      <c r="Q405" s="85" t="s">
        <v>18</v>
      </c>
      <c r="T405" s="155"/>
      <c r="U405" s="161"/>
    </row>
    <row r="406" spans="1:21" s="86" customFormat="1" ht="24.95" customHeight="1" x14ac:dyDescent="0.25">
      <c r="A406" s="76" t="s">
        <v>1512</v>
      </c>
      <c r="B406" s="77" t="s">
        <v>813</v>
      </c>
      <c r="C406" s="78" t="s">
        <v>74</v>
      </c>
      <c r="D406" s="79">
        <v>60</v>
      </c>
      <c r="E406" s="80">
        <v>8.1999999999999993</v>
      </c>
      <c r="F406" s="69">
        <f t="shared" si="126"/>
        <v>492</v>
      </c>
      <c r="G406" s="69">
        <f t="shared" si="127"/>
        <v>141.19999999999999</v>
      </c>
      <c r="H406" s="80">
        <v>50.6</v>
      </c>
      <c r="I406" s="70">
        <f t="shared" si="128"/>
        <v>3036</v>
      </c>
      <c r="J406" s="70">
        <f t="shared" si="129"/>
        <v>871.33</v>
      </c>
      <c r="K406" s="81">
        <f t="shared" ref="K406:M453" si="130">E406+H406</f>
        <v>58.8</v>
      </c>
      <c r="L406" s="81">
        <f t="shared" si="130"/>
        <v>3528</v>
      </c>
      <c r="M406" s="81">
        <f t="shared" si="130"/>
        <v>1012.53</v>
      </c>
      <c r="N406" s="82">
        <f t="shared" si="122"/>
        <v>4540.53</v>
      </c>
      <c r="O406" s="83">
        <f t="shared" si="124"/>
        <v>1.2888538433474118E-3</v>
      </c>
      <c r="P406" s="84" t="s">
        <v>814</v>
      </c>
      <c r="Q406" s="85" t="s">
        <v>18</v>
      </c>
      <c r="T406" s="155"/>
      <c r="U406" s="161"/>
    </row>
    <row r="407" spans="1:21" s="86" customFormat="1" ht="24.95" customHeight="1" x14ac:dyDescent="0.25">
      <c r="A407" s="76" t="s">
        <v>1513</v>
      </c>
      <c r="B407" s="77" t="s">
        <v>815</v>
      </c>
      <c r="C407" s="78" t="s">
        <v>74</v>
      </c>
      <c r="D407" s="79">
        <v>60</v>
      </c>
      <c r="E407" s="80">
        <v>10.220000000000001</v>
      </c>
      <c r="F407" s="69">
        <f t="shared" si="126"/>
        <v>613.20000000000005</v>
      </c>
      <c r="G407" s="69">
        <f t="shared" si="127"/>
        <v>175.98</v>
      </c>
      <c r="H407" s="80">
        <v>79.849999999999994</v>
      </c>
      <c r="I407" s="70">
        <f t="shared" si="128"/>
        <v>4791</v>
      </c>
      <c r="J407" s="70">
        <f t="shared" si="129"/>
        <v>1375.01</v>
      </c>
      <c r="K407" s="81">
        <f t="shared" si="130"/>
        <v>90.07</v>
      </c>
      <c r="L407" s="81">
        <f t="shared" si="130"/>
        <v>5404.2</v>
      </c>
      <c r="M407" s="81">
        <f t="shared" si="130"/>
        <v>1550.99</v>
      </c>
      <c r="N407" s="82">
        <f t="shared" si="122"/>
        <v>6955.19</v>
      </c>
      <c r="O407" s="83">
        <f t="shared" si="124"/>
        <v>1.974268061814697E-3</v>
      </c>
      <c r="P407" s="84" t="s">
        <v>816</v>
      </c>
      <c r="Q407" s="85" t="s">
        <v>18</v>
      </c>
      <c r="T407" s="155"/>
      <c r="U407" s="161"/>
    </row>
    <row r="408" spans="1:21" s="86" customFormat="1" ht="24.95" customHeight="1" x14ac:dyDescent="0.25">
      <c r="A408" s="76" t="s">
        <v>1514</v>
      </c>
      <c r="B408" s="77" t="s">
        <v>817</v>
      </c>
      <c r="C408" s="78" t="s">
        <v>74</v>
      </c>
      <c r="D408" s="79">
        <v>180</v>
      </c>
      <c r="E408" s="80">
        <v>9.49</v>
      </c>
      <c r="F408" s="69">
        <f t="shared" si="126"/>
        <v>1708.2</v>
      </c>
      <c r="G408" s="69">
        <f t="shared" si="127"/>
        <v>490.25</v>
      </c>
      <c r="H408" s="80">
        <v>11.45</v>
      </c>
      <c r="I408" s="70">
        <f t="shared" si="128"/>
        <v>2061</v>
      </c>
      <c r="J408" s="70">
        <f t="shared" si="129"/>
        <v>591.5</v>
      </c>
      <c r="K408" s="81">
        <f t="shared" si="130"/>
        <v>20.939999999999998</v>
      </c>
      <c r="L408" s="81">
        <f t="shared" si="130"/>
        <v>3769.2</v>
      </c>
      <c r="M408" s="81">
        <f t="shared" si="130"/>
        <v>1081.75</v>
      </c>
      <c r="N408" s="82">
        <f t="shared" ref="N408:N471" si="131">TRUNC(SUM(L408:M408),2)</f>
        <v>4850.95</v>
      </c>
      <c r="O408" s="83">
        <f t="shared" si="124"/>
        <v>1.3769682286839042E-3</v>
      </c>
      <c r="P408" s="84" t="s">
        <v>818</v>
      </c>
      <c r="Q408" s="85" t="s">
        <v>539</v>
      </c>
      <c r="T408" s="155"/>
      <c r="U408" s="161"/>
    </row>
    <row r="409" spans="1:21" s="86" customFormat="1" ht="24.95" customHeight="1" x14ac:dyDescent="0.25">
      <c r="A409" s="76" t="s">
        <v>1515</v>
      </c>
      <c r="B409" s="77" t="s">
        <v>819</v>
      </c>
      <c r="C409" s="78" t="s">
        <v>74</v>
      </c>
      <c r="D409" s="79">
        <v>180</v>
      </c>
      <c r="E409" s="80">
        <v>12.66</v>
      </c>
      <c r="F409" s="69">
        <f t="shared" si="126"/>
        <v>2278.8000000000002</v>
      </c>
      <c r="G409" s="69">
        <f t="shared" si="127"/>
        <v>654.01</v>
      </c>
      <c r="H409" s="80">
        <v>16.25</v>
      </c>
      <c r="I409" s="70">
        <f t="shared" si="128"/>
        <v>2925</v>
      </c>
      <c r="J409" s="70">
        <f t="shared" si="129"/>
        <v>839.47</v>
      </c>
      <c r="K409" s="81">
        <f t="shared" si="130"/>
        <v>28.91</v>
      </c>
      <c r="L409" s="81">
        <f t="shared" si="130"/>
        <v>5203.8</v>
      </c>
      <c r="M409" s="81">
        <f t="shared" si="130"/>
        <v>1493.48</v>
      </c>
      <c r="N409" s="82">
        <f t="shared" si="131"/>
        <v>6697.28</v>
      </c>
      <c r="O409" s="83">
        <f t="shared" si="124"/>
        <v>1.9010589221905272E-3</v>
      </c>
      <c r="P409" s="84" t="s">
        <v>820</v>
      </c>
      <c r="Q409" s="85" t="s">
        <v>539</v>
      </c>
      <c r="T409" s="155"/>
      <c r="U409" s="161"/>
    </row>
    <row r="410" spans="1:21" s="86" customFormat="1" ht="24.95" customHeight="1" x14ac:dyDescent="0.25">
      <c r="A410" s="76" t="s">
        <v>1516</v>
      </c>
      <c r="B410" s="77" t="s">
        <v>821</v>
      </c>
      <c r="C410" s="78" t="s">
        <v>74</v>
      </c>
      <c r="D410" s="79">
        <v>180</v>
      </c>
      <c r="E410" s="80">
        <v>15.82</v>
      </c>
      <c r="F410" s="69">
        <f t="shared" si="126"/>
        <v>2847.6</v>
      </c>
      <c r="G410" s="69">
        <f t="shared" si="127"/>
        <v>817.26</v>
      </c>
      <c r="H410" s="80">
        <v>23.24</v>
      </c>
      <c r="I410" s="70">
        <f t="shared" si="128"/>
        <v>4183.2</v>
      </c>
      <c r="J410" s="70">
        <f t="shared" si="129"/>
        <v>1200.57</v>
      </c>
      <c r="K410" s="81">
        <f t="shared" si="130"/>
        <v>39.06</v>
      </c>
      <c r="L410" s="81">
        <f t="shared" si="130"/>
        <v>7030.7999999999993</v>
      </c>
      <c r="M410" s="81">
        <f t="shared" si="130"/>
        <v>2017.83</v>
      </c>
      <c r="N410" s="82">
        <f t="shared" si="131"/>
        <v>9048.6299999999992</v>
      </c>
      <c r="O410" s="83">
        <f t="shared" si="124"/>
        <v>2.5685022569014388E-3</v>
      </c>
      <c r="P410" s="84" t="s">
        <v>822</v>
      </c>
      <c r="Q410" s="85" t="s">
        <v>539</v>
      </c>
      <c r="T410" s="155"/>
      <c r="U410" s="161"/>
    </row>
    <row r="411" spans="1:21" s="86" customFormat="1" ht="24.95" customHeight="1" x14ac:dyDescent="0.25">
      <c r="A411" s="76" t="s">
        <v>1517</v>
      </c>
      <c r="B411" s="77" t="s">
        <v>823</v>
      </c>
      <c r="C411" s="78" t="s">
        <v>74</v>
      </c>
      <c r="D411" s="79">
        <v>180</v>
      </c>
      <c r="E411" s="80">
        <v>17.41</v>
      </c>
      <c r="F411" s="69">
        <f t="shared" si="126"/>
        <v>3133.8</v>
      </c>
      <c r="G411" s="69">
        <f t="shared" si="127"/>
        <v>899.4</v>
      </c>
      <c r="H411" s="80">
        <v>24.85</v>
      </c>
      <c r="I411" s="70">
        <f t="shared" si="128"/>
        <v>4473</v>
      </c>
      <c r="J411" s="70">
        <f t="shared" si="129"/>
        <v>1283.75</v>
      </c>
      <c r="K411" s="81">
        <f t="shared" si="130"/>
        <v>42.260000000000005</v>
      </c>
      <c r="L411" s="81">
        <f t="shared" si="130"/>
        <v>7606.8</v>
      </c>
      <c r="M411" s="81">
        <f t="shared" si="130"/>
        <v>2183.15</v>
      </c>
      <c r="N411" s="82">
        <f t="shared" si="131"/>
        <v>9789.9500000000007</v>
      </c>
      <c r="O411" s="83">
        <f t="shared" si="124"/>
        <v>2.7789299230880529E-3</v>
      </c>
      <c r="P411" s="84" t="s">
        <v>824</v>
      </c>
      <c r="Q411" s="85" t="s">
        <v>539</v>
      </c>
      <c r="T411" s="155"/>
      <c r="U411" s="161"/>
    </row>
    <row r="412" spans="1:21" s="86" customFormat="1" ht="24.95" customHeight="1" x14ac:dyDescent="0.25">
      <c r="A412" s="76" t="s">
        <v>1518</v>
      </c>
      <c r="B412" s="77" t="s">
        <v>825</v>
      </c>
      <c r="C412" s="78" t="s">
        <v>74</v>
      </c>
      <c r="D412" s="79">
        <v>180</v>
      </c>
      <c r="E412" s="80">
        <v>17.41</v>
      </c>
      <c r="F412" s="69">
        <f t="shared" si="126"/>
        <v>3133.8</v>
      </c>
      <c r="G412" s="69">
        <f t="shared" si="127"/>
        <v>899.4</v>
      </c>
      <c r="H412" s="80">
        <v>30.03</v>
      </c>
      <c r="I412" s="70">
        <f t="shared" si="128"/>
        <v>5405.4</v>
      </c>
      <c r="J412" s="70">
        <f t="shared" si="129"/>
        <v>1551.34</v>
      </c>
      <c r="K412" s="81">
        <f t="shared" si="130"/>
        <v>47.44</v>
      </c>
      <c r="L412" s="81">
        <f t="shared" si="130"/>
        <v>8539.2000000000007</v>
      </c>
      <c r="M412" s="81">
        <f t="shared" si="130"/>
        <v>2450.7399999999998</v>
      </c>
      <c r="N412" s="82">
        <f t="shared" si="131"/>
        <v>10989.94</v>
      </c>
      <c r="O412" s="83">
        <f t="shared" si="124"/>
        <v>3.1195535338732388E-3</v>
      </c>
      <c r="P412" s="84" t="s">
        <v>826</v>
      </c>
      <c r="Q412" s="85" t="s">
        <v>539</v>
      </c>
      <c r="T412" s="155"/>
      <c r="U412" s="161"/>
    </row>
    <row r="413" spans="1:21" s="86" customFormat="1" ht="24.95" customHeight="1" x14ac:dyDescent="0.25">
      <c r="A413" s="76" t="s">
        <v>1519</v>
      </c>
      <c r="B413" s="77" t="s">
        <v>827</v>
      </c>
      <c r="C413" s="78" t="s">
        <v>74</v>
      </c>
      <c r="D413" s="79">
        <v>60</v>
      </c>
      <c r="E413" s="80">
        <v>18.989999999999998</v>
      </c>
      <c r="F413" s="69">
        <f t="shared" si="126"/>
        <v>1139.4000000000001</v>
      </c>
      <c r="G413" s="69">
        <f t="shared" si="127"/>
        <v>327</v>
      </c>
      <c r="H413" s="80">
        <v>59.77</v>
      </c>
      <c r="I413" s="70">
        <f t="shared" si="128"/>
        <v>3586.2</v>
      </c>
      <c r="J413" s="70">
        <f t="shared" si="129"/>
        <v>1029.23</v>
      </c>
      <c r="K413" s="81">
        <f t="shared" si="130"/>
        <v>78.760000000000005</v>
      </c>
      <c r="L413" s="81">
        <f t="shared" si="130"/>
        <v>4725.6000000000004</v>
      </c>
      <c r="M413" s="81">
        <f t="shared" si="130"/>
        <v>1356.23</v>
      </c>
      <c r="N413" s="82">
        <f t="shared" si="131"/>
        <v>6081.83</v>
      </c>
      <c r="O413" s="83">
        <f t="shared" si="124"/>
        <v>1.7263601319858232E-3</v>
      </c>
      <c r="P413" s="84" t="s">
        <v>828</v>
      </c>
      <c r="Q413" s="85" t="s">
        <v>539</v>
      </c>
      <c r="T413" s="155"/>
      <c r="U413" s="161"/>
    </row>
    <row r="414" spans="1:21" s="86" customFormat="1" ht="24.95" customHeight="1" x14ac:dyDescent="0.25">
      <c r="A414" s="76" t="s">
        <v>1520</v>
      </c>
      <c r="B414" s="77" t="s">
        <v>829</v>
      </c>
      <c r="C414" s="78" t="s">
        <v>74</v>
      </c>
      <c r="D414" s="79">
        <v>12</v>
      </c>
      <c r="E414" s="80">
        <v>31.67</v>
      </c>
      <c r="F414" s="69">
        <f t="shared" si="126"/>
        <v>380.04</v>
      </c>
      <c r="G414" s="69">
        <f t="shared" si="127"/>
        <v>109.07</v>
      </c>
      <c r="H414" s="80">
        <v>65.34</v>
      </c>
      <c r="I414" s="70">
        <f t="shared" si="128"/>
        <v>784.08</v>
      </c>
      <c r="J414" s="70">
        <f t="shared" si="129"/>
        <v>225.03</v>
      </c>
      <c r="K414" s="81">
        <f t="shared" si="130"/>
        <v>97.01</v>
      </c>
      <c r="L414" s="81">
        <f t="shared" si="130"/>
        <v>1164.1200000000001</v>
      </c>
      <c r="M414" s="81">
        <f t="shared" si="130"/>
        <v>334.1</v>
      </c>
      <c r="N414" s="82">
        <f t="shared" si="131"/>
        <v>1498.22</v>
      </c>
      <c r="O414" s="83">
        <f t="shared" si="124"/>
        <v>4.2527779910714379E-4</v>
      </c>
      <c r="P414" s="84" t="s">
        <v>830</v>
      </c>
      <c r="Q414" s="85" t="s">
        <v>539</v>
      </c>
      <c r="T414" s="155"/>
      <c r="U414" s="161"/>
    </row>
    <row r="415" spans="1:21" s="86" customFormat="1" ht="24.95" customHeight="1" x14ac:dyDescent="0.25">
      <c r="A415" s="76" t="s">
        <v>1521</v>
      </c>
      <c r="B415" s="77" t="s">
        <v>831</v>
      </c>
      <c r="C415" s="78" t="s">
        <v>74</v>
      </c>
      <c r="D415" s="79">
        <v>12</v>
      </c>
      <c r="E415" s="80">
        <v>31.67</v>
      </c>
      <c r="F415" s="69">
        <f t="shared" si="126"/>
        <v>380.04</v>
      </c>
      <c r="G415" s="69">
        <f t="shared" si="127"/>
        <v>109.07</v>
      </c>
      <c r="H415" s="80">
        <v>103.03</v>
      </c>
      <c r="I415" s="70">
        <f t="shared" si="128"/>
        <v>1236.3599999999999</v>
      </c>
      <c r="J415" s="70">
        <f t="shared" si="129"/>
        <v>354.83</v>
      </c>
      <c r="K415" s="81">
        <f t="shared" si="130"/>
        <v>134.69999999999999</v>
      </c>
      <c r="L415" s="81">
        <f t="shared" si="130"/>
        <v>1616.3999999999999</v>
      </c>
      <c r="M415" s="81">
        <f t="shared" si="130"/>
        <v>463.9</v>
      </c>
      <c r="N415" s="82">
        <f t="shared" si="131"/>
        <v>2080.3000000000002</v>
      </c>
      <c r="O415" s="83">
        <f t="shared" si="124"/>
        <v>5.9050433546648103E-4</v>
      </c>
      <c r="P415" s="84" t="s">
        <v>832</v>
      </c>
      <c r="Q415" s="85" t="s">
        <v>539</v>
      </c>
      <c r="T415" s="155"/>
      <c r="U415" s="161"/>
    </row>
    <row r="416" spans="1:21" s="86" customFormat="1" ht="24.95" customHeight="1" x14ac:dyDescent="0.25">
      <c r="A416" s="76" t="s">
        <v>1522</v>
      </c>
      <c r="B416" s="77" t="s">
        <v>833</v>
      </c>
      <c r="C416" s="78" t="s">
        <v>74</v>
      </c>
      <c r="D416" s="79">
        <v>60</v>
      </c>
      <c r="E416" s="80">
        <v>9.49</v>
      </c>
      <c r="F416" s="69">
        <f t="shared" si="126"/>
        <v>569.4</v>
      </c>
      <c r="G416" s="69">
        <f t="shared" si="127"/>
        <v>163.41</v>
      </c>
      <c r="H416" s="80">
        <v>25.61</v>
      </c>
      <c r="I416" s="70">
        <f t="shared" si="128"/>
        <v>1536.6</v>
      </c>
      <c r="J416" s="70">
        <f t="shared" si="129"/>
        <v>441</v>
      </c>
      <c r="K416" s="81">
        <f t="shared" si="130"/>
        <v>35.1</v>
      </c>
      <c r="L416" s="81">
        <f t="shared" si="130"/>
        <v>2106</v>
      </c>
      <c r="M416" s="81">
        <f t="shared" si="130"/>
        <v>604.41</v>
      </c>
      <c r="N416" s="82">
        <f t="shared" si="131"/>
        <v>2710.41</v>
      </c>
      <c r="O416" s="83">
        <f t="shared" si="124"/>
        <v>7.6936444546060886E-4</v>
      </c>
      <c r="P416" s="84" t="s">
        <v>834</v>
      </c>
      <c r="Q416" s="85" t="s">
        <v>539</v>
      </c>
      <c r="T416" s="155"/>
      <c r="U416" s="161"/>
    </row>
    <row r="417" spans="1:21" s="86" customFormat="1" ht="24.95" customHeight="1" x14ac:dyDescent="0.25">
      <c r="A417" s="76" t="s">
        <v>1523</v>
      </c>
      <c r="B417" s="77" t="s">
        <v>835</v>
      </c>
      <c r="C417" s="78" t="s">
        <v>74</v>
      </c>
      <c r="D417" s="79">
        <v>60</v>
      </c>
      <c r="E417" s="80">
        <v>12.66</v>
      </c>
      <c r="F417" s="69">
        <f t="shared" si="126"/>
        <v>759.6</v>
      </c>
      <c r="G417" s="69">
        <f t="shared" si="127"/>
        <v>218</v>
      </c>
      <c r="H417" s="80">
        <v>36.47</v>
      </c>
      <c r="I417" s="70">
        <f t="shared" si="128"/>
        <v>2188.1999999999998</v>
      </c>
      <c r="J417" s="70">
        <f t="shared" si="129"/>
        <v>628.01</v>
      </c>
      <c r="K417" s="81">
        <f t="shared" si="130"/>
        <v>49.129999999999995</v>
      </c>
      <c r="L417" s="81">
        <f t="shared" si="130"/>
        <v>2947.7999999999997</v>
      </c>
      <c r="M417" s="81">
        <f t="shared" si="130"/>
        <v>846.01</v>
      </c>
      <c r="N417" s="82">
        <f t="shared" si="131"/>
        <v>3793.81</v>
      </c>
      <c r="O417" s="83">
        <f t="shared" si="124"/>
        <v>1.0768933581387734E-3</v>
      </c>
      <c r="P417" s="84" t="s">
        <v>836</v>
      </c>
      <c r="Q417" s="85" t="s">
        <v>539</v>
      </c>
      <c r="T417" s="155"/>
      <c r="U417" s="161"/>
    </row>
    <row r="418" spans="1:21" s="86" customFormat="1" ht="24.95" customHeight="1" x14ac:dyDescent="0.25">
      <c r="A418" s="76" t="s">
        <v>1524</v>
      </c>
      <c r="B418" s="77" t="s">
        <v>837</v>
      </c>
      <c r="C418" s="78" t="s">
        <v>74</v>
      </c>
      <c r="D418" s="79">
        <v>60</v>
      </c>
      <c r="E418" s="80">
        <v>15.82</v>
      </c>
      <c r="F418" s="69">
        <f t="shared" si="126"/>
        <v>949.2</v>
      </c>
      <c r="G418" s="69">
        <f t="shared" si="127"/>
        <v>272.42</v>
      </c>
      <c r="H418" s="80">
        <v>23.24</v>
      </c>
      <c r="I418" s="70">
        <f t="shared" si="128"/>
        <v>1394.4</v>
      </c>
      <c r="J418" s="70">
        <f t="shared" si="129"/>
        <v>400.19</v>
      </c>
      <c r="K418" s="81">
        <f t="shared" si="130"/>
        <v>39.06</v>
      </c>
      <c r="L418" s="81">
        <f t="shared" si="130"/>
        <v>2343.6000000000004</v>
      </c>
      <c r="M418" s="81">
        <f t="shared" si="130"/>
        <v>672.61</v>
      </c>
      <c r="N418" s="82">
        <f t="shared" si="131"/>
        <v>3016.21</v>
      </c>
      <c r="O418" s="83">
        <f t="shared" si="124"/>
        <v>8.5616741896714637E-4</v>
      </c>
      <c r="P418" s="84" t="s">
        <v>838</v>
      </c>
      <c r="Q418" s="85" t="s">
        <v>539</v>
      </c>
      <c r="T418" s="155"/>
      <c r="U418" s="161"/>
    </row>
    <row r="419" spans="1:21" s="86" customFormat="1" ht="24.95" customHeight="1" x14ac:dyDescent="0.25">
      <c r="A419" s="76" t="s">
        <v>1525</v>
      </c>
      <c r="B419" s="77" t="s">
        <v>839</v>
      </c>
      <c r="C419" s="78" t="s">
        <v>74</v>
      </c>
      <c r="D419" s="79">
        <v>60</v>
      </c>
      <c r="E419" s="80">
        <v>17.41</v>
      </c>
      <c r="F419" s="69">
        <f t="shared" si="126"/>
        <v>1044.5999999999999</v>
      </c>
      <c r="G419" s="69">
        <f t="shared" si="127"/>
        <v>299.8</v>
      </c>
      <c r="H419" s="80">
        <v>51.65</v>
      </c>
      <c r="I419" s="70">
        <f t="shared" si="128"/>
        <v>3099</v>
      </c>
      <c r="J419" s="70">
        <f t="shared" si="129"/>
        <v>889.41</v>
      </c>
      <c r="K419" s="81">
        <f t="shared" si="130"/>
        <v>69.06</v>
      </c>
      <c r="L419" s="81">
        <f t="shared" si="130"/>
        <v>4143.6000000000004</v>
      </c>
      <c r="M419" s="81">
        <f t="shared" si="130"/>
        <v>1189.21</v>
      </c>
      <c r="N419" s="82">
        <f t="shared" si="131"/>
        <v>5332.81</v>
      </c>
      <c r="O419" s="83">
        <f t="shared" si="124"/>
        <v>1.513746779415952E-3</v>
      </c>
      <c r="P419" s="84" t="s">
        <v>840</v>
      </c>
      <c r="Q419" s="85" t="s">
        <v>539</v>
      </c>
      <c r="T419" s="155"/>
      <c r="U419" s="161"/>
    </row>
    <row r="420" spans="1:21" s="86" customFormat="1" ht="24.95" customHeight="1" x14ac:dyDescent="0.25">
      <c r="A420" s="76" t="s">
        <v>1526</v>
      </c>
      <c r="B420" s="77" t="s">
        <v>841</v>
      </c>
      <c r="C420" s="78" t="s">
        <v>74</v>
      </c>
      <c r="D420" s="79">
        <v>60</v>
      </c>
      <c r="E420" s="80">
        <v>17.41</v>
      </c>
      <c r="F420" s="69">
        <f t="shared" si="126"/>
        <v>1044.5999999999999</v>
      </c>
      <c r="G420" s="69">
        <f t="shared" si="127"/>
        <v>299.8</v>
      </c>
      <c r="H420" s="80">
        <v>76.650000000000006</v>
      </c>
      <c r="I420" s="70">
        <f t="shared" si="128"/>
        <v>4599</v>
      </c>
      <c r="J420" s="70">
        <f t="shared" si="129"/>
        <v>1319.91</v>
      </c>
      <c r="K420" s="81">
        <f t="shared" si="130"/>
        <v>94.06</v>
      </c>
      <c r="L420" s="81">
        <f t="shared" si="130"/>
        <v>5643.6</v>
      </c>
      <c r="M420" s="81">
        <f t="shared" si="130"/>
        <v>1619.71</v>
      </c>
      <c r="N420" s="82">
        <f t="shared" si="131"/>
        <v>7263.31</v>
      </c>
      <c r="O420" s="83">
        <f t="shared" si="124"/>
        <v>2.0617295797899565E-3</v>
      </c>
      <c r="P420" s="84" t="s">
        <v>842</v>
      </c>
      <c r="Q420" s="85" t="s">
        <v>539</v>
      </c>
      <c r="T420" s="155"/>
      <c r="U420" s="161"/>
    </row>
    <row r="421" spans="1:21" s="86" customFormat="1" ht="24.95" customHeight="1" x14ac:dyDescent="0.25">
      <c r="A421" s="76" t="s">
        <v>1527</v>
      </c>
      <c r="B421" s="77" t="s">
        <v>843</v>
      </c>
      <c r="C421" s="78" t="s">
        <v>74</v>
      </c>
      <c r="D421" s="79">
        <v>60</v>
      </c>
      <c r="E421" s="80">
        <v>18.989999999999998</v>
      </c>
      <c r="F421" s="69">
        <f t="shared" si="126"/>
        <v>1139.4000000000001</v>
      </c>
      <c r="G421" s="69">
        <f t="shared" si="127"/>
        <v>327</v>
      </c>
      <c r="H421" s="80">
        <v>109.2</v>
      </c>
      <c r="I421" s="70">
        <f t="shared" si="128"/>
        <v>6552</v>
      </c>
      <c r="J421" s="70">
        <f t="shared" si="129"/>
        <v>1880.42</v>
      </c>
      <c r="K421" s="81">
        <f t="shared" si="130"/>
        <v>128.19</v>
      </c>
      <c r="L421" s="81">
        <f t="shared" si="130"/>
        <v>7691.4</v>
      </c>
      <c r="M421" s="81">
        <f t="shared" si="130"/>
        <v>2207.42</v>
      </c>
      <c r="N421" s="82">
        <f t="shared" si="131"/>
        <v>9898.82</v>
      </c>
      <c r="O421" s="83">
        <f t="shared" si="124"/>
        <v>2.8098332577043269E-3</v>
      </c>
      <c r="P421" s="84" t="s">
        <v>844</v>
      </c>
      <c r="Q421" s="85" t="s">
        <v>539</v>
      </c>
      <c r="T421" s="155"/>
      <c r="U421" s="161"/>
    </row>
    <row r="422" spans="1:21" s="86" customFormat="1" ht="24.95" customHeight="1" x14ac:dyDescent="0.25">
      <c r="A422" s="76" t="s">
        <v>1528</v>
      </c>
      <c r="B422" s="77" t="s">
        <v>845</v>
      </c>
      <c r="C422" s="78" t="s">
        <v>74</v>
      </c>
      <c r="D422" s="79">
        <v>3</v>
      </c>
      <c r="E422" s="80">
        <v>31.67</v>
      </c>
      <c r="F422" s="69">
        <f t="shared" si="126"/>
        <v>95.01</v>
      </c>
      <c r="G422" s="69">
        <f t="shared" si="127"/>
        <v>27.26</v>
      </c>
      <c r="H422" s="80">
        <v>142.87</v>
      </c>
      <c r="I422" s="70">
        <f t="shared" si="128"/>
        <v>428.61</v>
      </c>
      <c r="J422" s="70">
        <f t="shared" si="129"/>
        <v>123.01</v>
      </c>
      <c r="K422" s="81">
        <f t="shared" si="130"/>
        <v>174.54000000000002</v>
      </c>
      <c r="L422" s="81">
        <f t="shared" si="130"/>
        <v>523.62</v>
      </c>
      <c r="M422" s="81">
        <f t="shared" si="130"/>
        <v>150.27000000000001</v>
      </c>
      <c r="N422" s="82">
        <f t="shared" si="131"/>
        <v>673.89</v>
      </c>
      <c r="O422" s="83">
        <f t="shared" si="124"/>
        <v>1.912872982875099E-4</v>
      </c>
      <c r="P422" s="84" t="s">
        <v>846</v>
      </c>
      <c r="Q422" s="85" t="s">
        <v>539</v>
      </c>
      <c r="T422" s="155"/>
      <c r="U422" s="161"/>
    </row>
    <row r="423" spans="1:21" s="86" customFormat="1" ht="24.95" customHeight="1" x14ac:dyDescent="0.25">
      <c r="A423" s="76" t="s">
        <v>1529</v>
      </c>
      <c r="B423" s="77" t="s">
        <v>847</v>
      </c>
      <c r="C423" s="78" t="s">
        <v>74</v>
      </c>
      <c r="D423" s="79">
        <v>3</v>
      </c>
      <c r="E423" s="80">
        <v>31.67</v>
      </c>
      <c r="F423" s="69">
        <f t="shared" si="126"/>
        <v>95.01</v>
      </c>
      <c r="G423" s="69">
        <f t="shared" si="127"/>
        <v>27.26</v>
      </c>
      <c r="H423" s="80">
        <v>109.28</v>
      </c>
      <c r="I423" s="70">
        <f t="shared" si="128"/>
        <v>327.84</v>
      </c>
      <c r="J423" s="70">
        <f t="shared" si="129"/>
        <v>94.09</v>
      </c>
      <c r="K423" s="81">
        <f t="shared" si="130"/>
        <v>140.94999999999999</v>
      </c>
      <c r="L423" s="81">
        <f t="shared" si="130"/>
        <v>422.84999999999997</v>
      </c>
      <c r="M423" s="81">
        <f t="shared" si="130"/>
        <v>121.35000000000001</v>
      </c>
      <c r="N423" s="82">
        <f t="shared" si="131"/>
        <v>544.20000000000005</v>
      </c>
      <c r="O423" s="83">
        <f t="shared" si="124"/>
        <v>1.54474094775205E-4</v>
      </c>
      <c r="P423" s="84" t="s">
        <v>848</v>
      </c>
      <c r="Q423" s="85" t="s">
        <v>539</v>
      </c>
      <c r="T423" s="155"/>
      <c r="U423" s="161"/>
    </row>
    <row r="424" spans="1:21" s="86" customFormat="1" ht="32.450000000000003" customHeight="1" x14ac:dyDescent="0.25">
      <c r="A424" s="76" t="s">
        <v>1530</v>
      </c>
      <c r="B424" s="77" t="s">
        <v>849</v>
      </c>
      <c r="C424" s="78" t="s">
        <v>74</v>
      </c>
      <c r="D424" s="79">
        <v>9</v>
      </c>
      <c r="E424" s="80">
        <v>2.94</v>
      </c>
      <c r="F424" s="69">
        <f t="shared" si="126"/>
        <v>26.46</v>
      </c>
      <c r="G424" s="69">
        <f t="shared" si="127"/>
        <v>7.59</v>
      </c>
      <c r="H424" s="80">
        <v>13.58</v>
      </c>
      <c r="I424" s="70">
        <f t="shared" si="128"/>
        <v>122.22</v>
      </c>
      <c r="J424" s="70">
        <f t="shared" si="129"/>
        <v>35.07</v>
      </c>
      <c r="K424" s="81">
        <f t="shared" si="130"/>
        <v>16.52</v>
      </c>
      <c r="L424" s="81">
        <f t="shared" si="130"/>
        <v>148.68</v>
      </c>
      <c r="M424" s="81">
        <f t="shared" si="130"/>
        <v>42.66</v>
      </c>
      <c r="N424" s="82">
        <f t="shared" si="131"/>
        <v>191.34</v>
      </c>
      <c r="O424" s="83">
        <f t="shared" si="124"/>
        <v>5.4312887347092476E-5</v>
      </c>
      <c r="P424" s="84" t="s">
        <v>850</v>
      </c>
      <c r="Q424" s="85" t="s">
        <v>18</v>
      </c>
      <c r="T424" s="155"/>
      <c r="U424" s="161"/>
    </row>
    <row r="425" spans="1:21" s="86" customFormat="1" ht="32.450000000000003" customHeight="1" x14ac:dyDescent="0.25">
      <c r="A425" s="76" t="s">
        <v>1531</v>
      </c>
      <c r="B425" s="77" t="s">
        <v>851</v>
      </c>
      <c r="C425" s="78" t="s">
        <v>74</v>
      </c>
      <c r="D425" s="79">
        <v>6</v>
      </c>
      <c r="E425" s="80">
        <v>2.94</v>
      </c>
      <c r="F425" s="69">
        <f t="shared" si="126"/>
        <v>17.64</v>
      </c>
      <c r="G425" s="69">
        <f t="shared" si="127"/>
        <v>5.0599999999999996</v>
      </c>
      <c r="H425" s="80">
        <v>17.440000000000001</v>
      </c>
      <c r="I425" s="70">
        <f t="shared" si="128"/>
        <v>104.64</v>
      </c>
      <c r="J425" s="70">
        <f t="shared" si="129"/>
        <v>30.03</v>
      </c>
      <c r="K425" s="81">
        <f t="shared" si="130"/>
        <v>20.380000000000003</v>
      </c>
      <c r="L425" s="81">
        <f t="shared" si="130"/>
        <v>122.28</v>
      </c>
      <c r="M425" s="81">
        <f t="shared" si="130"/>
        <v>35.090000000000003</v>
      </c>
      <c r="N425" s="82">
        <f t="shared" si="131"/>
        <v>157.37</v>
      </c>
      <c r="O425" s="92">
        <f t="shared" si="124"/>
        <v>4.467032027705625E-5</v>
      </c>
      <c r="P425" s="84" t="s">
        <v>852</v>
      </c>
      <c r="Q425" s="85" t="s">
        <v>18</v>
      </c>
      <c r="T425" s="155"/>
      <c r="U425" s="161"/>
    </row>
    <row r="426" spans="1:21" s="86" customFormat="1" ht="32.450000000000003" customHeight="1" x14ac:dyDescent="0.25">
      <c r="A426" s="76" t="s">
        <v>1532</v>
      </c>
      <c r="B426" s="77" t="s">
        <v>853</v>
      </c>
      <c r="C426" s="78" t="s">
        <v>74</v>
      </c>
      <c r="D426" s="79">
        <v>6</v>
      </c>
      <c r="E426" s="80">
        <v>2.94</v>
      </c>
      <c r="F426" s="69">
        <f t="shared" si="126"/>
        <v>17.64</v>
      </c>
      <c r="G426" s="69">
        <f t="shared" si="127"/>
        <v>5.0599999999999996</v>
      </c>
      <c r="H426" s="80">
        <v>25.71</v>
      </c>
      <c r="I426" s="70">
        <f t="shared" si="128"/>
        <v>154.26</v>
      </c>
      <c r="J426" s="70">
        <f t="shared" si="129"/>
        <v>44.27</v>
      </c>
      <c r="K426" s="81">
        <f t="shared" si="130"/>
        <v>28.650000000000002</v>
      </c>
      <c r="L426" s="81">
        <f t="shared" si="130"/>
        <v>171.89999999999998</v>
      </c>
      <c r="M426" s="81">
        <f t="shared" si="130"/>
        <v>49.330000000000005</v>
      </c>
      <c r="N426" s="82">
        <f t="shared" si="131"/>
        <v>221.23</v>
      </c>
      <c r="O426" s="83">
        <f t="shared" si="124"/>
        <v>6.2797324489376329E-5</v>
      </c>
      <c r="P426" s="84" t="s">
        <v>854</v>
      </c>
      <c r="Q426" s="85" t="s">
        <v>18</v>
      </c>
      <c r="T426" s="155"/>
      <c r="U426" s="161"/>
    </row>
    <row r="427" spans="1:21" s="86" customFormat="1" ht="32.450000000000003" customHeight="1" x14ac:dyDescent="0.25">
      <c r="A427" s="76" t="s">
        <v>1533</v>
      </c>
      <c r="B427" s="77" t="s">
        <v>855</v>
      </c>
      <c r="C427" s="78" t="s">
        <v>74</v>
      </c>
      <c r="D427" s="79">
        <v>6</v>
      </c>
      <c r="E427" s="80">
        <v>2.94</v>
      </c>
      <c r="F427" s="69">
        <f t="shared" si="126"/>
        <v>17.64</v>
      </c>
      <c r="G427" s="69">
        <f t="shared" si="127"/>
        <v>5.0599999999999996</v>
      </c>
      <c r="H427" s="80">
        <v>32.75</v>
      </c>
      <c r="I427" s="70">
        <f t="shared" si="128"/>
        <v>196.5</v>
      </c>
      <c r="J427" s="70">
        <f t="shared" si="129"/>
        <v>56.39</v>
      </c>
      <c r="K427" s="81">
        <f t="shared" si="130"/>
        <v>35.69</v>
      </c>
      <c r="L427" s="81">
        <f t="shared" si="130"/>
        <v>214.14</v>
      </c>
      <c r="M427" s="81">
        <f t="shared" si="130"/>
        <v>61.45</v>
      </c>
      <c r="N427" s="82">
        <f t="shared" si="131"/>
        <v>275.58999999999997</v>
      </c>
      <c r="O427" s="83">
        <f t="shared" si="124"/>
        <v>7.8227702644429885E-5</v>
      </c>
      <c r="P427" s="84" t="s">
        <v>856</v>
      </c>
      <c r="Q427" s="85" t="s">
        <v>18</v>
      </c>
      <c r="T427" s="155"/>
      <c r="U427" s="161"/>
    </row>
    <row r="428" spans="1:21" s="86" customFormat="1" ht="32.450000000000003" customHeight="1" x14ac:dyDescent="0.25">
      <c r="A428" s="76" t="s">
        <v>1534</v>
      </c>
      <c r="B428" s="77" t="s">
        <v>857</v>
      </c>
      <c r="C428" s="78" t="s">
        <v>74</v>
      </c>
      <c r="D428" s="79">
        <v>3</v>
      </c>
      <c r="E428" s="80">
        <v>3.53</v>
      </c>
      <c r="F428" s="69">
        <f t="shared" si="126"/>
        <v>10.59</v>
      </c>
      <c r="G428" s="69">
        <f t="shared" si="127"/>
        <v>3.03</v>
      </c>
      <c r="H428" s="80">
        <v>43.48</v>
      </c>
      <c r="I428" s="70">
        <f t="shared" si="128"/>
        <v>130.44</v>
      </c>
      <c r="J428" s="70">
        <f t="shared" si="129"/>
        <v>37.43</v>
      </c>
      <c r="K428" s="81">
        <f t="shared" si="130"/>
        <v>47.01</v>
      </c>
      <c r="L428" s="81">
        <f t="shared" si="130"/>
        <v>141.03</v>
      </c>
      <c r="M428" s="81">
        <f t="shared" si="130"/>
        <v>40.46</v>
      </c>
      <c r="N428" s="82">
        <f t="shared" si="131"/>
        <v>181.49</v>
      </c>
      <c r="O428" s="83">
        <f t="shared" si="124"/>
        <v>5.1516911908768752E-5</v>
      </c>
      <c r="P428" s="84" t="s">
        <v>858</v>
      </c>
      <c r="Q428" s="85" t="s">
        <v>18</v>
      </c>
      <c r="T428" s="155"/>
      <c r="U428" s="161"/>
    </row>
    <row r="429" spans="1:21" s="86" customFormat="1" ht="32.450000000000003" customHeight="1" x14ac:dyDescent="0.25">
      <c r="A429" s="76" t="s">
        <v>1535</v>
      </c>
      <c r="B429" s="77" t="s">
        <v>859</v>
      </c>
      <c r="C429" s="78" t="s">
        <v>74</v>
      </c>
      <c r="D429" s="79">
        <v>3</v>
      </c>
      <c r="E429" s="80">
        <v>3.53</v>
      </c>
      <c r="F429" s="69">
        <f t="shared" si="126"/>
        <v>10.59</v>
      </c>
      <c r="G429" s="69">
        <f t="shared" si="127"/>
        <v>3.03</v>
      </c>
      <c r="H429" s="80">
        <v>66.959999999999994</v>
      </c>
      <c r="I429" s="70">
        <f t="shared" si="128"/>
        <v>200.88</v>
      </c>
      <c r="J429" s="70">
        <f t="shared" si="129"/>
        <v>57.65</v>
      </c>
      <c r="K429" s="81">
        <f t="shared" si="130"/>
        <v>70.489999999999995</v>
      </c>
      <c r="L429" s="81">
        <f t="shared" si="130"/>
        <v>211.47</v>
      </c>
      <c r="M429" s="81">
        <f t="shared" si="130"/>
        <v>60.68</v>
      </c>
      <c r="N429" s="82">
        <f t="shared" si="131"/>
        <v>272.14999999999998</v>
      </c>
      <c r="O429" s="83">
        <f t="shared" si="124"/>
        <v>7.7251240156324944E-5</v>
      </c>
      <c r="P429" s="84" t="s">
        <v>860</v>
      </c>
      <c r="Q429" s="85" t="s">
        <v>18</v>
      </c>
      <c r="T429" s="155"/>
      <c r="U429" s="161"/>
    </row>
    <row r="430" spans="1:21" s="86" customFormat="1" ht="32.450000000000003" customHeight="1" x14ac:dyDescent="0.25">
      <c r="A430" s="76" t="s">
        <v>1536</v>
      </c>
      <c r="B430" s="77" t="s">
        <v>861</v>
      </c>
      <c r="C430" s="78" t="s">
        <v>74</v>
      </c>
      <c r="D430" s="79">
        <v>9</v>
      </c>
      <c r="E430" s="80">
        <v>4.42</v>
      </c>
      <c r="F430" s="69">
        <f t="shared" si="126"/>
        <v>39.78</v>
      </c>
      <c r="G430" s="69">
        <f t="shared" si="127"/>
        <v>11.41</v>
      </c>
      <c r="H430" s="80">
        <v>67.58</v>
      </c>
      <c r="I430" s="70">
        <f t="shared" si="128"/>
        <v>608.22</v>
      </c>
      <c r="J430" s="70">
        <f t="shared" si="129"/>
        <v>174.55</v>
      </c>
      <c r="K430" s="81">
        <f t="shared" si="130"/>
        <v>72</v>
      </c>
      <c r="L430" s="81">
        <f t="shared" si="130"/>
        <v>648</v>
      </c>
      <c r="M430" s="81">
        <f t="shared" si="130"/>
        <v>185.96</v>
      </c>
      <c r="N430" s="82">
        <f t="shared" si="131"/>
        <v>833.96</v>
      </c>
      <c r="O430" s="83">
        <f t="shared" si="124"/>
        <v>2.3672402807557876E-4</v>
      </c>
      <c r="P430" s="84" t="s">
        <v>862</v>
      </c>
      <c r="Q430" s="85" t="s">
        <v>18</v>
      </c>
      <c r="T430" s="155"/>
      <c r="U430" s="161"/>
    </row>
    <row r="431" spans="1:21" s="86" customFormat="1" ht="24.95" customHeight="1" x14ac:dyDescent="0.25">
      <c r="A431" s="76" t="s">
        <v>1537</v>
      </c>
      <c r="B431" s="77" t="s">
        <v>863</v>
      </c>
      <c r="C431" s="78" t="s">
        <v>24</v>
      </c>
      <c r="D431" s="79">
        <v>60</v>
      </c>
      <c r="E431" s="80">
        <v>4.63</v>
      </c>
      <c r="F431" s="69">
        <f t="shared" si="126"/>
        <v>277.8</v>
      </c>
      <c r="G431" s="69">
        <f t="shared" si="127"/>
        <v>79.72</v>
      </c>
      <c r="H431" s="80">
        <v>5.68</v>
      </c>
      <c r="I431" s="70">
        <f t="shared" si="128"/>
        <v>340.8</v>
      </c>
      <c r="J431" s="70">
        <f t="shared" si="129"/>
        <v>97.8</v>
      </c>
      <c r="K431" s="81">
        <f t="shared" si="130"/>
        <v>10.309999999999999</v>
      </c>
      <c r="L431" s="81">
        <f t="shared" si="130"/>
        <v>618.6</v>
      </c>
      <c r="M431" s="81">
        <f t="shared" si="130"/>
        <v>177.51999999999998</v>
      </c>
      <c r="N431" s="82">
        <f t="shared" si="131"/>
        <v>796.12</v>
      </c>
      <c r="O431" s="83">
        <f t="shared" si="124"/>
        <v>2.2598294070642449E-4</v>
      </c>
      <c r="P431" s="84" t="s">
        <v>864</v>
      </c>
      <c r="Q431" s="85" t="s">
        <v>48</v>
      </c>
      <c r="T431" s="155"/>
      <c r="U431" s="161"/>
    </row>
    <row r="432" spans="1:21" s="86" customFormat="1" ht="24.95" customHeight="1" x14ac:dyDescent="0.25">
      <c r="A432" s="76" t="s">
        <v>1538</v>
      </c>
      <c r="B432" s="77" t="s">
        <v>865</v>
      </c>
      <c r="C432" s="78" t="s">
        <v>24</v>
      </c>
      <c r="D432" s="79">
        <v>60</v>
      </c>
      <c r="E432" s="80">
        <v>6.05</v>
      </c>
      <c r="F432" s="69">
        <f t="shared" si="126"/>
        <v>363</v>
      </c>
      <c r="G432" s="69">
        <f t="shared" si="127"/>
        <v>104.18</v>
      </c>
      <c r="H432" s="80">
        <v>8.1999999999999993</v>
      </c>
      <c r="I432" s="70">
        <f t="shared" si="128"/>
        <v>492</v>
      </c>
      <c r="J432" s="70">
        <f t="shared" si="129"/>
        <v>141.19999999999999</v>
      </c>
      <c r="K432" s="81">
        <f t="shared" si="130"/>
        <v>14.25</v>
      </c>
      <c r="L432" s="81">
        <f t="shared" si="130"/>
        <v>855</v>
      </c>
      <c r="M432" s="81">
        <f t="shared" si="130"/>
        <v>245.38</v>
      </c>
      <c r="N432" s="82">
        <f t="shared" si="131"/>
        <v>1100.3800000000001</v>
      </c>
      <c r="O432" s="83">
        <f t="shared" si="124"/>
        <v>3.1234877693631037E-4</v>
      </c>
      <c r="P432" s="84" t="s">
        <v>866</v>
      </c>
      <c r="Q432" s="85" t="s">
        <v>48</v>
      </c>
      <c r="T432" s="155"/>
      <c r="U432" s="161"/>
    </row>
    <row r="433" spans="1:21" s="86" customFormat="1" ht="24.95" customHeight="1" x14ac:dyDescent="0.25">
      <c r="A433" s="76" t="s">
        <v>1539</v>
      </c>
      <c r="B433" s="77" t="s">
        <v>867</v>
      </c>
      <c r="C433" s="78" t="s">
        <v>24</v>
      </c>
      <c r="D433" s="79">
        <v>30</v>
      </c>
      <c r="E433" s="80">
        <v>7.64</v>
      </c>
      <c r="F433" s="69">
        <f t="shared" si="126"/>
        <v>229.2</v>
      </c>
      <c r="G433" s="69">
        <f t="shared" si="127"/>
        <v>65.78</v>
      </c>
      <c r="H433" s="80">
        <v>9.6</v>
      </c>
      <c r="I433" s="70">
        <f t="shared" si="128"/>
        <v>288</v>
      </c>
      <c r="J433" s="70">
        <f t="shared" si="129"/>
        <v>82.65</v>
      </c>
      <c r="K433" s="81">
        <f t="shared" si="130"/>
        <v>17.239999999999998</v>
      </c>
      <c r="L433" s="81">
        <f t="shared" si="130"/>
        <v>517.20000000000005</v>
      </c>
      <c r="M433" s="81">
        <f t="shared" si="130"/>
        <v>148.43</v>
      </c>
      <c r="N433" s="82">
        <f t="shared" si="131"/>
        <v>665.63</v>
      </c>
      <c r="O433" s="83">
        <f t="shared" si="124"/>
        <v>1.8894265289456027E-4</v>
      </c>
      <c r="P433" s="84" t="s">
        <v>868</v>
      </c>
      <c r="Q433" s="85" t="s">
        <v>48</v>
      </c>
      <c r="T433" s="155"/>
      <c r="U433" s="161"/>
    </row>
    <row r="434" spans="1:21" s="86" customFormat="1" ht="24.95" customHeight="1" x14ac:dyDescent="0.25">
      <c r="A434" s="76" t="s">
        <v>1540</v>
      </c>
      <c r="B434" s="77" t="s">
        <v>869</v>
      </c>
      <c r="C434" s="78" t="s">
        <v>24</v>
      </c>
      <c r="D434" s="79">
        <v>30</v>
      </c>
      <c r="E434" s="80">
        <v>9.75</v>
      </c>
      <c r="F434" s="69">
        <f t="shared" si="126"/>
        <v>292.5</v>
      </c>
      <c r="G434" s="69">
        <f t="shared" si="127"/>
        <v>83.94</v>
      </c>
      <c r="H434" s="80">
        <v>11.81</v>
      </c>
      <c r="I434" s="70">
        <f t="shared" si="128"/>
        <v>354.3</v>
      </c>
      <c r="J434" s="70">
        <f t="shared" si="129"/>
        <v>101.68</v>
      </c>
      <c r="K434" s="81">
        <f t="shared" si="130"/>
        <v>21.560000000000002</v>
      </c>
      <c r="L434" s="81">
        <f t="shared" si="130"/>
        <v>646.79999999999995</v>
      </c>
      <c r="M434" s="81">
        <f t="shared" si="130"/>
        <v>185.62</v>
      </c>
      <c r="N434" s="82">
        <f t="shared" si="131"/>
        <v>832.42</v>
      </c>
      <c r="O434" s="83">
        <f t="shared" si="124"/>
        <v>2.3628689079892713E-4</v>
      </c>
      <c r="P434" s="84" t="s">
        <v>870</v>
      </c>
      <c r="Q434" s="85" t="s">
        <v>48</v>
      </c>
      <c r="T434" s="155"/>
      <c r="U434" s="161"/>
    </row>
    <row r="435" spans="1:21" s="86" customFormat="1" ht="24.95" customHeight="1" x14ac:dyDescent="0.25">
      <c r="A435" s="76" t="s">
        <v>1541</v>
      </c>
      <c r="B435" s="77" t="s">
        <v>871</v>
      </c>
      <c r="C435" s="78" t="s">
        <v>24</v>
      </c>
      <c r="D435" s="79">
        <v>30</v>
      </c>
      <c r="E435" s="80">
        <v>11.2</v>
      </c>
      <c r="F435" s="69">
        <f t="shared" si="126"/>
        <v>336</v>
      </c>
      <c r="G435" s="69">
        <f t="shared" si="127"/>
        <v>96.43</v>
      </c>
      <c r="H435" s="80">
        <v>17.28</v>
      </c>
      <c r="I435" s="70">
        <f t="shared" si="128"/>
        <v>518.4</v>
      </c>
      <c r="J435" s="70">
        <f t="shared" si="129"/>
        <v>148.78</v>
      </c>
      <c r="K435" s="81">
        <f t="shared" si="130"/>
        <v>28.48</v>
      </c>
      <c r="L435" s="81">
        <f t="shared" si="130"/>
        <v>854.4</v>
      </c>
      <c r="M435" s="81">
        <f t="shared" si="130"/>
        <v>245.21</v>
      </c>
      <c r="N435" s="82">
        <f t="shared" si="131"/>
        <v>1099.6099999999999</v>
      </c>
      <c r="O435" s="83">
        <f t="shared" si="124"/>
        <v>3.1213020829798447E-4</v>
      </c>
      <c r="P435" s="84" t="s">
        <v>872</v>
      </c>
      <c r="Q435" s="85" t="s">
        <v>48</v>
      </c>
      <c r="T435" s="155"/>
      <c r="U435" s="161"/>
    </row>
    <row r="436" spans="1:21" s="86" customFormat="1" ht="24.95" customHeight="1" x14ac:dyDescent="0.25">
      <c r="A436" s="76" t="s">
        <v>1542</v>
      </c>
      <c r="B436" s="77" t="s">
        <v>873</v>
      </c>
      <c r="C436" s="78" t="s">
        <v>24</v>
      </c>
      <c r="D436" s="79">
        <v>30</v>
      </c>
      <c r="E436" s="80">
        <v>13.39</v>
      </c>
      <c r="F436" s="69">
        <f t="shared" si="126"/>
        <v>401.7</v>
      </c>
      <c r="G436" s="69">
        <f t="shared" si="127"/>
        <v>115.28</v>
      </c>
      <c r="H436" s="80">
        <v>37.75</v>
      </c>
      <c r="I436" s="70">
        <f t="shared" si="128"/>
        <v>1132.5</v>
      </c>
      <c r="J436" s="70">
        <f t="shared" si="129"/>
        <v>325.02</v>
      </c>
      <c r="K436" s="81">
        <f t="shared" si="130"/>
        <v>51.14</v>
      </c>
      <c r="L436" s="81">
        <f t="shared" si="130"/>
        <v>1534.2</v>
      </c>
      <c r="M436" s="81">
        <f t="shared" si="130"/>
        <v>440.29999999999995</v>
      </c>
      <c r="N436" s="82">
        <f t="shared" si="131"/>
        <v>1974.5</v>
      </c>
      <c r="O436" s="83">
        <f t="shared" ref="O436:O499" si="132">N436/$M$623</f>
        <v>5.6047243684976525E-4</v>
      </c>
      <c r="P436" s="84" t="s">
        <v>874</v>
      </c>
      <c r="Q436" s="85" t="s">
        <v>48</v>
      </c>
      <c r="T436" s="155"/>
      <c r="U436" s="161"/>
    </row>
    <row r="437" spans="1:21" s="86" customFormat="1" ht="24.95" customHeight="1" x14ac:dyDescent="0.25">
      <c r="A437" s="76" t="s">
        <v>1543</v>
      </c>
      <c r="B437" s="77" t="s">
        <v>875</v>
      </c>
      <c r="C437" s="78" t="s">
        <v>24</v>
      </c>
      <c r="D437" s="79">
        <v>9</v>
      </c>
      <c r="E437" s="80">
        <v>14.86</v>
      </c>
      <c r="F437" s="69">
        <f t="shared" si="126"/>
        <v>133.74</v>
      </c>
      <c r="G437" s="69">
        <f t="shared" si="127"/>
        <v>38.380000000000003</v>
      </c>
      <c r="H437" s="80">
        <v>38.39</v>
      </c>
      <c r="I437" s="70">
        <f t="shared" si="128"/>
        <v>345.51</v>
      </c>
      <c r="J437" s="70">
        <f t="shared" si="129"/>
        <v>99.16</v>
      </c>
      <c r="K437" s="81">
        <f t="shared" si="130"/>
        <v>53.25</v>
      </c>
      <c r="L437" s="81">
        <f t="shared" si="130"/>
        <v>479.25</v>
      </c>
      <c r="M437" s="81">
        <f t="shared" si="130"/>
        <v>137.54</v>
      </c>
      <c r="N437" s="82">
        <f t="shared" si="131"/>
        <v>616.79</v>
      </c>
      <c r="O437" s="83">
        <f t="shared" si="132"/>
        <v>1.7507915640646579E-4</v>
      </c>
      <c r="P437" s="84" t="s">
        <v>876</v>
      </c>
      <c r="Q437" s="85" t="s">
        <v>48</v>
      </c>
      <c r="T437" s="155"/>
      <c r="U437" s="161"/>
    </row>
    <row r="438" spans="1:21" s="86" customFormat="1" ht="24.95" customHeight="1" x14ac:dyDescent="0.25">
      <c r="A438" s="76" t="s">
        <v>1544</v>
      </c>
      <c r="B438" s="77" t="s">
        <v>877</v>
      </c>
      <c r="C438" s="78" t="s">
        <v>24</v>
      </c>
      <c r="D438" s="79">
        <v>9</v>
      </c>
      <c r="E438" s="80">
        <v>18.510000000000002</v>
      </c>
      <c r="F438" s="69">
        <f t="shared" si="126"/>
        <v>166.59</v>
      </c>
      <c r="G438" s="69">
        <f t="shared" si="127"/>
        <v>47.81</v>
      </c>
      <c r="H438" s="80">
        <v>72.42</v>
      </c>
      <c r="I438" s="70">
        <f t="shared" si="128"/>
        <v>651.78</v>
      </c>
      <c r="J438" s="70">
        <f t="shared" si="129"/>
        <v>187.06</v>
      </c>
      <c r="K438" s="81">
        <f t="shared" si="130"/>
        <v>90.93</v>
      </c>
      <c r="L438" s="81">
        <f t="shared" si="130"/>
        <v>818.37</v>
      </c>
      <c r="M438" s="81">
        <f t="shared" si="130"/>
        <v>234.87</v>
      </c>
      <c r="N438" s="82">
        <f t="shared" si="131"/>
        <v>1053.24</v>
      </c>
      <c r="O438" s="83">
        <f t="shared" si="132"/>
        <v>2.9896783458477935E-4</v>
      </c>
      <c r="P438" s="84" t="s">
        <v>878</v>
      </c>
      <c r="Q438" s="85" t="s">
        <v>48</v>
      </c>
      <c r="T438" s="155"/>
      <c r="U438" s="161"/>
    </row>
    <row r="439" spans="1:21" s="86" customFormat="1" ht="24.95" customHeight="1" x14ac:dyDescent="0.25">
      <c r="A439" s="76" t="s">
        <v>1545</v>
      </c>
      <c r="B439" s="77" t="s">
        <v>879</v>
      </c>
      <c r="C439" s="78" t="s">
        <v>24</v>
      </c>
      <c r="D439" s="79">
        <v>9</v>
      </c>
      <c r="E439" s="80">
        <v>5.71</v>
      </c>
      <c r="F439" s="69">
        <f t="shared" si="126"/>
        <v>51.39</v>
      </c>
      <c r="G439" s="69">
        <f t="shared" si="127"/>
        <v>14.74</v>
      </c>
      <c r="H439" s="80">
        <v>24.51</v>
      </c>
      <c r="I439" s="70">
        <f t="shared" si="128"/>
        <v>220.59</v>
      </c>
      <c r="J439" s="70">
        <f t="shared" si="129"/>
        <v>63.3</v>
      </c>
      <c r="K439" s="81">
        <f t="shared" si="130"/>
        <v>30.220000000000002</v>
      </c>
      <c r="L439" s="81">
        <f t="shared" si="130"/>
        <v>271.98</v>
      </c>
      <c r="M439" s="81">
        <f t="shared" si="130"/>
        <v>78.039999999999992</v>
      </c>
      <c r="N439" s="82">
        <f t="shared" si="131"/>
        <v>350.02</v>
      </c>
      <c r="O439" s="83">
        <f t="shared" si="132"/>
        <v>9.9355058164677054E-5</v>
      </c>
      <c r="P439" s="84" t="s">
        <v>880</v>
      </c>
      <c r="Q439" s="85" t="s">
        <v>26</v>
      </c>
      <c r="T439" s="155"/>
      <c r="U439" s="161"/>
    </row>
    <row r="440" spans="1:21" s="86" customFormat="1" ht="24.95" customHeight="1" x14ac:dyDescent="0.25">
      <c r="A440" s="76" t="s">
        <v>1546</v>
      </c>
      <c r="B440" s="77" t="s">
        <v>881</v>
      </c>
      <c r="C440" s="78" t="s">
        <v>24</v>
      </c>
      <c r="D440" s="79">
        <v>30</v>
      </c>
      <c r="E440" s="80">
        <v>6.57</v>
      </c>
      <c r="F440" s="69">
        <f t="shared" si="126"/>
        <v>197.1</v>
      </c>
      <c r="G440" s="69">
        <f t="shared" si="127"/>
        <v>56.56</v>
      </c>
      <c r="H440" s="80">
        <v>38.869999999999997</v>
      </c>
      <c r="I440" s="70">
        <f t="shared" si="128"/>
        <v>1166.0999999999999</v>
      </c>
      <c r="J440" s="70">
        <f t="shared" si="129"/>
        <v>334.67</v>
      </c>
      <c r="K440" s="81">
        <f t="shared" si="130"/>
        <v>45.44</v>
      </c>
      <c r="L440" s="81">
        <f t="shared" si="130"/>
        <v>1363.1999999999998</v>
      </c>
      <c r="M440" s="81">
        <f t="shared" si="130"/>
        <v>391.23</v>
      </c>
      <c r="N440" s="82">
        <f t="shared" si="131"/>
        <v>1754.43</v>
      </c>
      <c r="O440" s="83">
        <f t="shared" si="132"/>
        <v>4.9800438459474995E-4</v>
      </c>
      <c r="P440" s="84" t="s">
        <v>882</v>
      </c>
      <c r="Q440" s="85" t="s">
        <v>26</v>
      </c>
      <c r="T440" s="155"/>
      <c r="U440" s="161"/>
    </row>
    <row r="441" spans="1:21" s="86" customFormat="1" ht="24.95" customHeight="1" x14ac:dyDescent="0.25">
      <c r="A441" s="76" t="s">
        <v>1547</v>
      </c>
      <c r="B441" s="77" t="s">
        <v>883</v>
      </c>
      <c r="C441" s="78" t="s">
        <v>24</v>
      </c>
      <c r="D441" s="79">
        <v>15</v>
      </c>
      <c r="E441" s="80">
        <v>7.71</v>
      </c>
      <c r="F441" s="69">
        <f t="shared" si="126"/>
        <v>115.65</v>
      </c>
      <c r="G441" s="69">
        <f t="shared" si="127"/>
        <v>33.19</v>
      </c>
      <c r="H441" s="80">
        <v>66.06</v>
      </c>
      <c r="I441" s="70">
        <f t="shared" si="128"/>
        <v>990.9</v>
      </c>
      <c r="J441" s="70">
        <f t="shared" si="129"/>
        <v>284.38</v>
      </c>
      <c r="K441" s="81">
        <f t="shared" si="130"/>
        <v>73.77</v>
      </c>
      <c r="L441" s="81">
        <f t="shared" si="130"/>
        <v>1106.55</v>
      </c>
      <c r="M441" s="81">
        <f t="shared" si="130"/>
        <v>317.57</v>
      </c>
      <c r="N441" s="82">
        <f t="shared" si="131"/>
        <v>1424.12</v>
      </c>
      <c r="O441" s="83">
        <f t="shared" si="132"/>
        <v>4.0424411586046478E-4</v>
      </c>
      <c r="P441" s="84" t="s">
        <v>884</v>
      </c>
      <c r="Q441" s="85" t="s">
        <v>26</v>
      </c>
      <c r="T441" s="155"/>
      <c r="U441" s="161"/>
    </row>
    <row r="442" spans="1:21" s="86" customFormat="1" ht="24.95" customHeight="1" x14ac:dyDescent="0.25">
      <c r="A442" s="76" t="s">
        <v>1548</v>
      </c>
      <c r="B442" s="77" t="s">
        <v>885</v>
      </c>
      <c r="C442" s="78" t="s">
        <v>24</v>
      </c>
      <c r="D442" s="79">
        <v>9</v>
      </c>
      <c r="E442" s="80">
        <v>8.57</v>
      </c>
      <c r="F442" s="69">
        <f t="shared" si="126"/>
        <v>77.13</v>
      </c>
      <c r="G442" s="69">
        <f t="shared" si="127"/>
        <v>22.13</v>
      </c>
      <c r="H442" s="80">
        <v>80.19</v>
      </c>
      <c r="I442" s="70">
        <f t="shared" si="128"/>
        <v>721.71</v>
      </c>
      <c r="J442" s="70">
        <f t="shared" si="129"/>
        <v>207.13</v>
      </c>
      <c r="K442" s="81">
        <f t="shared" si="130"/>
        <v>88.759999999999991</v>
      </c>
      <c r="L442" s="81">
        <f t="shared" si="130"/>
        <v>798.84</v>
      </c>
      <c r="M442" s="81">
        <f t="shared" si="130"/>
        <v>229.26</v>
      </c>
      <c r="N442" s="82">
        <f t="shared" si="131"/>
        <v>1028.0999999999999</v>
      </c>
      <c r="O442" s="83">
        <f t="shared" si="132"/>
        <v>2.918317104711287E-4</v>
      </c>
      <c r="P442" s="84" t="s">
        <v>886</v>
      </c>
      <c r="Q442" s="85" t="s">
        <v>26</v>
      </c>
      <c r="T442" s="155"/>
      <c r="U442" s="161"/>
    </row>
    <row r="443" spans="1:21" s="86" customFormat="1" ht="24.95" customHeight="1" x14ac:dyDescent="0.25">
      <c r="A443" s="76" t="s">
        <v>1549</v>
      </c>
      <c r="B443" s="77" t="s">
        <v>887</v>
      </c>
      <c r="C443" s="78" t="s">
        <v>24</v>
      </c>
      <c r="D443" s="79">
        <v>9</v>
      </c>
      <c r="E443" s="80">
        <v>10.57</v>
      </c>
      <c r="F443" s="69">
        <f t="shared" si="126"/>
        <v>95.13</v>
      </c>
      <c r="G443" s="69">
        <f t="shared" si="127"/>
        <v>27.3</v>
      </c>
      <c r="H443" s="80">
        <v>133.47</v>
      </c>
      <c r="I443" s="70">
        <f t="shared" si="128"/>
        <v>1201.23</v>
      </c>
      <c r="J443" s="70">
        <f t="shared" si="129"/>
        <v>344.75</v>
      </c>
      <c r="K443" s="81">
        <f t="shared" si="130"/>
        <v>144.04</v>
      </c>
      <c r="L443" s="81">
        <f t="shared" si="130"/>
        <v>1296.3600000000001</v>
      </c>
      <c r="M443" s="81">
        <f t="shared" si="130"/>
        <v>372.05</v>
      </c>
      <c r="N443" s="82">
        <f t="shared" si="131"/>
        <v>1668.41</v>
      </c>
      <c r="O443" s="83">
        <f t="shared" si="132"/>
        <v>4.735871452846376E-4</v>
      </c>
      <c r="P443" s="84" t="s">
        <v>888</v>
      </c>
      <c r="Q443" s="85" t="s">
        <v>26</v>
      </c>
      <c r="T443" s="155"/>
      <c r="U443" s="161"/>
    </row>
    <row r="444" spans="1:21" s="86" customFormat="1" ht="24.95" customHeight="1" x14ac:dyDescent="0.25">
      <c r="A444" s="76" t="s">
        <v>1550</v>
      </c>
      <c r="B444" s="77" t="s">
        <v>889</v>
      </c>
      <c r="C444" s="78" t="s">
        <v>24</v>
      </c>
      <c r="D444" s="79">
        <v>9</v>
      </c>
      <c r="E444" s="80">
        <v>11.43</v>
      </c>
      <c r="F444" s="69">
        <f t="shared" si="126"/>
        <v>102.87</v>
      </c>
      <c r="G444" s="69">
        <f t="shared" si="127"/>
        <v>29.52</v>
      </c>
      <c r="H444" s="80">
        <v>222.62</v>
      </c>
      <c r="I444" s="70">
        <f t="shared" si="128"/>
        <v>2003.58</v>
      </c>
      <c r="J444" s="70">
        <f t="shared" si="129"/>
        <v>575.02</v>
      </c>
      <c r="K444" s="81">
        <f t="shared" si="130"/>
        <v>234.05</v>
      </c>
      <c r="L444" s="81">
        <f t="shared" si="130"/>
        <v>2106.4499999999998</v>
      </c>
      <c r="M444" s="81">
        <f t="shared" si="130"/>
        <v>604.54</v>
      </c>
      <c r="N444" s="82">
        <f t="shared" si="131"/>
        <v>2710.99</v>
      </c>
      <c r="O444" s="83">
        <f t="shared" si="132"/>
        <v>7.6952908157778936E-4</v>
      </c>
      <c r="P444" s="84" t="s">
        <v>890</v>
      </c>
      <c r="Q444" s="85" t="s">
        <v>26</v>
      </c>
      <c r="T444" s="155"/>
      <c r="U444" s="161"/>
    </row>
    <row r="445" spans="1:21" s="86" customFormat="1" ht="24.95" customHeight="1" x14ac:dyDescent="0.25">
      <c r="A445" s="76" t="s">
        <v>1551</v>
      </c>
      <c r="B445" s="77" t="s">
        <v>891</v>
      </c>
      <c r="C445" s="78" t="s">
        <v>24</v>
      </c>
      <c r="D445" s="79">
        <v>3</v>
      </c>
      <c r="E445" s="80">
        <v>12.29</v>
      </c>
      <c r="F445" s="69">
        <f t="shared" si="126"/>
        <v>36.869999999999997</v>
      </c>
      <c r="G445" s="69">
        <f t="shared" si="127"/>
        <v>10.58</v>
      </c>
      <c r="H445" s="80">
        <v>317.35000000000002</v>
      </c>
      <c r="I445" s="70">
        <f t="shared" si="128"/>
        <v>952.05</v>
      </c>
      <c r="J445" s="70">
        <f t="shared" si="129"/>
        <v>273.23</v>
      </c>
      <c r="K445" s="81">
        <f t="shared" si="130"/>
        <v>329.64000000000004</v>
      </c>
      <c r="L445" s="81">
        <f t="shared" si="130"/>
        <v>988.92</v>
      </c>
      <c r="M445" s="81">
        <f t="shared" si="130"/>
        <v>283.81</v>
      </c>
      <c r="N445" s="82">
        <f t="shared" si="131"/>
        <v>1272.73</v>
      </c>
      <c r="O445" s="83">
        <f t="shared" si="132"/>
        <v>3.6127125072261425E-4</v>
      </c>
      <c r="P445" s="84" t="s">
        <v>892</v>
      </c>
      <c r="Q445" s="85" t="s">
        <v>26</v>
      </c>
      <c r="T445" s="155"/>
      <c r="U445" s="161"/>
    </row>
    <row r="446" spans="1:21" s="86" customFormat="1" ht="24.95" customHeight="1" x14ac:dyDescent="0.25">
      <c r="A446" s="76" t="s">
        <v>1552</v>
      </c>
      <c r="B446" s="77" t="s">
        <v>893</v>
      </c>
      <c r="C446" s="78" t="s">
        <v>24</v>
      </c>
      <c r="D446" s="79">
        <v>3</v>
      </c>
      <c r="E446" s="80">
        <v>13.43</v>
      </c>
      <c r="F446" s="69">
        <f t="shared" si="126"/>
        <v>40.29</v>
      </c>
      <c r="G446" s="69">
        <f t="shared" si="127"/>
        <v>11.56</v>
      </c>
      <c r="H446" s="80">
        <v>633.35</v>
      </c>
      <c r="I446" s="70">
        <f t="shared" si="128"/>
        <v>1900.05</v>
      </c>
      <c r="J446" s="70">
        <f t="shared" si="129"/>
        <v>545.30999999999995</v>
      </c>
      <c r="K446" s="81">
        <f t="shared" si="130"/>
        <v>646.78</v>
      </c>
      <c r="L446" s="81">
        <f t="shared" si="130"/>
        <v>1940.34</v>
      </c>
      <c r="M446" s="81">
        <f t="shared" si="130"/>
        <v>556.86999999999989</v>
      </c>
      <c r="N446" s="82">
        <f t="shared" si="131"/>
        <v>2497.21</v>
      </c>
      <c r="O446" s="83">
        <f t="shared" si="132"/>
        <v>7.088464796280589E-4</v>
      </c>
      <c r="P446" s="84" t="s">
        <v>894</v>
      </c>
      <c r="Q446" s="85" t="s">
        <v>26</v>
      </c>
      <c r="T446" s="155"/>
      <c r="U446" s="161"/>
    </row>
    <row r="447" spans="1:21" s="86" customFormat="1" ht="24.95" customHeight="1" x14ac:dyDescent="0.25">
      <c r="A447" s="76" t="s">
        <v>1553</v>
      </c>
      <c r="B447" s="77" t="s">
        <v>895</v>
      </c>
      <c r="C447" s="78" t="s">
        <v>24</v>
      </c>
      <c r="D447" s="79">
        <v>90</v>
      </c>
      <c r="E447" s="80">
        <v>4.5999999999999996</v>
      </c>
      <c r="F447" s="69">
        <f t="shared" si="126"/>
        <v>414</v>
      </c>
      <c r="G447" s="69">
        <f t="shared" si="127"/>
        <v>118.81</v>
      </c>
      <c r="H447" s="80">
        <v>3.55</v>
      </c>
      <c r="I447" s="70">
        <f t="shared" si="128"/>
        <v>319.5</v>
      </c>
      <c r="J447" s="70">
        <f t="shared" si="129"/>
        <v>91.69</v>
      </c>
      <c r="K447" s="81">
        <f t="shared" si="130"/>
        <v>8.1499999999999986</v>
      </c>
      <c r="L447" s="81">
        <f t="shared" si="130"/>
        <v>733.5</v>
      </c>
      <c r="M447" s="81">
        <f t="shared" si="130"/>
        <v>210.5</v>
      </c>
      <c r="N447" s="82">
        <f t="shared" si="131"/>
        <v>944</v>
      </c>
      <c r="O447" s="83">
        <f t="shared" si="132"/>
        <v>2.679594734799587E-4</v>
      </c>
      <c r="P447" s="84" t="s">
        <v>896</v>
      </c>
      <c r="Q447" s="85" t="s">
        <v>48</v>
      </c>
      <c r="T447" s="155"/>
      <c r="U447" s="161"/>
    </row>
    <row r="448" spans="1:21" s="86" customFormat="1" ht="24.95" customHeight="1" x14ac:dyDescent="0.25">
      <c r="A448" s="76" t="s">
        <v>1554</v>
      </c>
      <c r="B448" s="77" t="s">
        <v>897</v>
      </c>
      <c r="C448" s="78" t="s">
        <v>24</v>
      </c>
      <c r="D448" s="79">
        <v>90</v>
      </c>
      <c r="E448" s="80">
        <v>5.27</v>
      </c>
      <c r="F448" s="69">
        <f t="shared" si="126"/>
        <v>474.3</v>
      </c>
      <c r="G448" s="69">
        <f t="shared" si="127"/>
        <v>136.12</v>
      </c>
      <c r="H448" s="80">
        <v>4.46</v>
      </c>
      <c r="I448" s="70">
        <f t="shared" si="128"/>
        <v>401.4</v>
      </c>
      <c r="J448" s="70">
        <f t="shared" si="129"/>
        <v>115.2</v>
      </c>
      <c r="K448" s="81">
        <f t="shared" si="130"/>
        <v>9.73</v>
      </c>
      <c r="L448" s="81">
        <f t="shared" si="130"/>
        <v>875.7</v>
      </c>
      <c r="M448" s="81">
        <f t="shared" si="130"/>
        <v>251.32</v>
      </c>
      <c r="N448" s="82">
        <f t="shared" si="131"/>
        <v>1127.02</v>
      </c>
      <c r="O448" s="83">
        <f t="shared" si="132"/>
        <v>3.1991068411163455E-4</v>
      </c>
      <c r="P448" s="84" t="s">
        <v>898</v>
      </c>
      <c r="Q448" s="85" t="s">
        <v>48</v>
      </c>
      <c r="T448" s="155"/>
      <c r="U448" s="161"/>
    </row>
    <row r="449" spans="1:21" s="86" customFormat="1" ht="24.95" customHeight="1" x14ac:dyDescent="0.25">
      <c r="A449" s="76" t="s">
        <v>1555</v>
      </c>
      <c r="B449" s="77" t="s">
        <v>899</v>
      </c>
      <c r="C449" s="78" t="s">
        <v>24</v>
      </c>
      <c r="D449" s="79">
        <v>15</v>
      </c>
      <c r="E449" s="80">
        <v>6.02</v>
      </c>
      <c r="F449" s="69">
        <f t="shared" si="126"/>
        <v>90.3</v>
      </c>
      <c r="G449" s="69">
        <f t="shared" si="127"/>
        <v>25.91</v>
      </c>
      <c r="H449" s="80">
        <v>6.02</v>
      </c>
      <c r="I449" s="70">
        <f t="shared" si="128"/>
        <v>90.3</v>
      </c>
      <c r="J449" s="70">
        <f t="shared" si="129"/>
        <v>25.91</v>
      </c>
      <c r="K449" s="81">
        <f t="shared" si="130"/>
        <v>12.04</v>
      </c>
      <c r="L449" s="81">
        <f t="shared" si="130"/>
        <v>180.6</v>
      </c>
      <c r="M449" s="81">
        <f t="shared" si="130"/>
        <v>51.82</v>
      </c>
      <c r="N449" s="82">
        <f t="shared" si="131"/>
        <v>232.42</v>
      </c>
      <c r="O449" s="83">
        <f t="shared" si="132"/>
        <v>6.5973666129461866E-5</v>
      </c>
      <c r="P449" s="84" t="s">
        <v>900</v>
      </c>
      <c r="Q449" s="85" t="s">
        <v>48</v>
      </c>
      <c r="T449" s="155"/>
      <c r="U449" s="161"/>
    </row>
    <row r="450" spans="1:21" s="86" customFormat="1" ht="24.95" customHeight="1" x14ac:dyDescent="0.25">
      <c r="A450" s="76" t="s">
        <v>1556</v>
      </c>
      <c r="B450" s="77" t="s">
        <v>901</v>
      </c>
      <c r="C450" s="78" t="s">
        <v>24</v>
      </c>
      <c r="D450" s="79">
        <v>15</v>
      </c>
      <c r="E450" s="80">
        <v>6.49</v>
      </c>
      <c r="F450" s="69">
        <f t="shared" si="126"/>
        <v>97.35</v>
      </c>
      <c r="G450" s="69">
        <f t="shared" si="127"/>
        <v>27.93</v>
      </c>
      <c r="H450" s="80">
        <v>7.55</v>
      </c>
      <c r="I450" s="70">
        <f t="shared" si="128"/>
        <v>113.25</v>
      </c>
      <c r="J450" s="70">
        <f t="shared" si="129"/>
        <v>32.5</v>
      </c>
      <c r="K450" s="81">
        <f t="shared" si="130"/>
        <v>14.04</v>
      </c>
      <c r="L450" s="81">
        <f t="shared" si="130"/>
        <v>210.6</v>
      </c>
      <c r="M450" s="81">
        <f t="shared" si="130"/>
        <v>60.43</v>
      </c>
      <c r="N450" s="82">
        <f t="shared" si="131"/>
        <v>271.02999999999997</v>
      </c>
      <c r="O450" s="83">
        <f t="shared" si="132"/>
        <v>7.6933322136941949E-5</v>
      </c>
      <c r="P450" s="84" t="s">
        <v>902</v>
      </c>
      <c r="Q450" s="85" t="s">
        <v>48</v>
      </c>
      <c r="T450" s="155"/>
      <c r="U450" s="161"/>
    </row>
    <row r="451" spans="1:21" s="86" customFormat="1" ht="24.95" customHeight="1" x14ac:dyDescent="0.25">
      <c r="A451" s="76" t="s">
        <v>1557</v>
      </c>
      <c r="B451" s="77" t="s">
        <v>903</v>
      </c>
      <c r="C451" s="78" t="s">
        <v>24</v>
      </c>
      <c r="D451" s="79">
        <v>15</v>
      </c>
      <c r="E451" s="80">
        <v>7.46</v>
      </c>
      <c r="F451" s="69">
        <f t="shared" si="126"/>
        <v>111.9</v>
      </c>
      <c r="G451" s="69">
        <f t="shared" si="127"/>
        <v>32.11</v>
      </c>
      <c r="H451" s="80">
        <v>10.130000000000001</v>
      </c>
      <c r="I451" s="70">
        <f t="shared" si="128"/>
        <v>151.94999999999999</v>
      </c>
      <c r="J451" s="70">
        <f t="shared" si="129"/>
        <v>43.6</v>
      </c>
      <c r="K451" s="81">
        <f t="shared" si="130"/>
        <v>17.59</v>
      </c>
      <c r="L451" s="81">
        <f t="shared" si="130"/>
        <v>263.85000000000002</v>
      </c>
      <c r="M451" s="81">
        <f t="shared" si="130"/>
        <v>75.710000000000008</v>
      </c>
      <c r="N451" s="82">
        <f t="shared" si="131"/>
        <v>339.56</v>
      </c>
      <c r="O451" s="83">
        <f t="shared" si="132"/>
        <v>9.6385930947939376E-5</v>
      </c>
      <c r="P451" s="84" t="s">
        <v>904</v>
      </c>
      <c r="Q451" s="85" t="s">
        <v>48</v>
      </c>
      <c r="T451" s="155"/>
      <c r="U451" s="161"/>
    </row>
    <row r="452" spans="1:21" s="86" customFormat="1" ht="24.95" customHeight="1" x14ac:dyDescent="0.25">
      <c r="A452" s="76" t="s">
        <v>1558</v>
      </c>
      <c r="B452" s="77" t="s">
        <v>905</v>
      </c>
      <c r="C452" s="78" t="s">
        <v>24</v>
      </c>
      <c r="D452" s="79">
        <v>15</v>
      </c>
      <c r="E452" s="80">
        <v>8.93</v>
      </c>
      <c r="F452" s="69">
        <f t="shared" si="126"/>
        <v>133.94999999999999</v>
      </c>
      <c r="G452" s="69">
        <f t="shared" si="127"/>
        <v>38.44</v>
      </c>
      <c r="H452" s="80">
        <v>19.309999999999999</v>
      </c>
      <c r="I452" s="70">
        <f t="shared" si="128"/>
        <v>289.64999999999998</v>
      </c>
      <c r="J452" s="70">
        <f t="shared" si="129"/>
        <v>83.12</v>
      </c>
      <c r="K452" s="81">
        <f t="shared" si="130"/>
        <v>28.24</v>
      </c>
      <c r="L452" s="81">
        <f t="shared" si="130"/>
        <v>423.59999999999997</v>
      </c>
      <c r="M452" s="81">
        <f t="shared" si="130"/>
        <v>121.56</v>
      </c>
      <c r="N452" s="82">
        <f t="shared" si="131"/>
        <v>545.16</v>
      </c>
      <c r="O452" s="83">
        <f t="shared" si="132"/>
        <v>1.5474659593467613E-4</v>
      </c>
      <c r="P452" s="84" t="s">
        <v>906</v>
      </c>
      <c r="Q452" s="85" t="s">
        <v>48</v>
      </c>
      <c r="T452" s="155"/>
      <c r="U452" s="161"/>
    </row>
    <row r="453" spans="1:21" s="86" customFormat="1" ht="24.95" customHeight="1" x14ac:dyDescent="0.25">
      <c r="A453" s="76" t="s">
        <v>1559</v>
      </c>
      <c r="B453" s="77" t="s">
        <v>907</v>
      </c>
      <c r="C453" s="78" t="s">
        <v>24</v>
      </c>
      <c r="D453" s="79">
        <v>15</v>
      </c>
      <c r="E453" s="80">
        <v>9.9</v>
      </c>
      <c r="F453" s="69">
        <f t="shared" si="126"/>
        <v>148.5</v>
      </c>
      <c r="G453" s="69">
        <f t="shared" si="127"/>
        <v>42.61</v>
      </c>
      <c r="H453" s="80">
        <v>25.05</v>
      </c>
      <c r="I453" s="70">
        <f t="shared" si="128"/>
        <v>375.75</v>
      </c>
      <c r="J453" s="70">
        <f t="shared" si="129"/>
        <v>107.84</v>
      </c>
      <c r="K453" s="81">
        <f t="shared" si="130"/>
        <v>34.950000000000003</v>
      </c>
      <c r="L453" s="81">
        <f t="shared" si="130"/>
        <v>524.25</v>
      </c>
      <c r="M453" s="81">
        <f t="shared" si="130"/>
        <v>150.44999999999999</v>
      </c>
      <c r="N453" s="82">
        <f t="shared" si="131"/>
        <v>674.7</v>
      </c>
      <c r="O453" s="83">
        <f t="shared" si="132"/>
        <v>1.9151722114081371E-4</v>
      </c>
      <c r="P453" s="84" t="s">
        <v>908</v>
      </c>
      <c r="Q453" s="85" t="s">
        <v>48</v>
      </c>
      <c r="T453" s="155"/>
      <c r="U453" s="161"/>
    </row>
    <row r="454" spans="1:21" s="86" customFormat="1" ht="24.95" customHeight="1" x14ac:dyDescent="0.25">
      <c r="A454" s="76" t="s">
        <v>1560</v>
      </c>
      <c r="B454" s="77" t="s">
        <v>909</v>
      </c>
      <c r="C454" s="78" t="s">
        <v>24</v>
      </c>
      <c r="D454" s="79">
        <v>15</v>
      </c>
      <c r="E454" s="80">
        <v>12.33</v>
      </c>
      <c r="F454" s="69">
        <f t="shared" si="126"/>
        <v>184.95</v>
      </c>
      <c r="G454" s="69">
        <f t="shared" si="127"/>
        <v>53.08</v>
      </c>
      <c r="H454" s="80">
        <v>41.92</v>
      </c>
      <c r="I454" s="70">
        <f t="shared" si="128"/>
        <v>628.79999999999995</v>
      </c>
      <c r="J454" s="70">
        <f t="shared" si="129"/>
        <v>180.46</v>
      </c>
      <c r="K454" s="81">
        <f t="shared" ref="K454:M502" si="133">E454+H454</f>
        <v>54.25</v>
      </c>
      <c r="L454" s="81">
        <f t="shared" si="133"/>
        <v>813.75</v>
      </c>
      <c r="M454" s="81">
        <f t="shared" si="133"/>
        <v>233.54000000000002</v>
      </c>
      <c r="N454" s="82">
        <f t="shared" si="131"/>
        <v>1047.29</v>
      </c>
      <c r="O454" s="83">
        <f t="shared" si="132"/>
        <v>2.9727889510680714E-4</v>
      </c>
      <c r="P454" s="84" t="s">
        <v>910</v>
      </c>
      <c r="Q454" s="85" t="s">
        <v>48</v>
      </c>
      <c r="T454" s="155"/>
      <c r="U454" s="161"/>
    </row>
    <row r="455" spans="1:21" s="86" customFormat="1" ht="24.95" customHeight="1" x14ac:dyDescent="0.25">
      <c r="A455" s="76" t="s">
        <v>1561</v>
      </c>
      <c r="B455" s="77" t="s">
        <v>911</v>
      </c>
      <c r="C455" s="78" t="s">
        <v>24</v>
      </c>
      <c r="D455" s="79">
        <v>15</v>
      </c>
      <c r="E455" s="80">
        <v>3.24</v>
      </c>
      <c r="F455" s="69">
        <f t="shared" si="126"/>
        <v>48.6</v>
      </c>
      <c r="G455" s="69">
        <f t="shared" si="127"/>
        <v>13.94</v>
      </c>
      <c r="H455" s="80">
        <v>6.55</v>
      </c>
      <c r="I455" s="70">
        <f t="shared" si="128"/>
        <v>98.25</v>
      </c>
      <c r="J455" s="70">
        <f t="shared" si="129"/>
        <v>28.19</v>
      </c>
      <c r="K455" s="81">
        <f t="shared" si="133"/>
        <v>9.7899999999999991</v>
      </c>
      <c r="L455" s="81">
        <f t="shared" si="133"/>
        <v>146.85</v>
      </c>
      <c r="M455" s="81">
        <f t="shared" si="133"/>
        <v>42.13</v>
      </c>
      <c r="N455" s="82">
        <f t="shared" si="131"/>
        <v>188.98</v>
      </c>
      <c r="O455" s="83">
        <f t="shared" si="132"/>
        <v>5.3642988663392574E-5</v>
      </c>
      <c r="P455" s="84" t="s">
        <v>912</v>
      </c>
      <c r="Q455" s="85" t="s">
        <v>18</v>
      </c>
      <c r="T455" s="155"/>
      <c r="U455" s="161"/>
    </row>
    <row r="456" spans="1:21" s="86" customFormat="1" ht="24.95" customHeight="1" x14ac:dyDescent="0.25">
      <c r="A456" s="76" t="s">
        <v>1562</v>
      </c>
      <c r="B456" s="77" t="s">
        <v>913</v>
      </c>
      <c r="C456" s="78" t="s">
        <v>24</v>
      </c>
      <c r="D456" s="79">
        <v>15</v>
      </c>
      <c r="E456" s="80">
        <v>3.24</v>
      </c>
      <c r="F456" s="69">
        <f t="shared" si="126"/>
        <v>48.6</v>
      </c>
      <c r="G456" s="69">
        <f t="shared" si="127"/>
        <v>13.94</v>
      </c>
      <c r="H456" s="80">
        <v>6.75</v>
      </c>
      <c r="I456" s="70">
        <f t="shared" si="128"/>
        <v>101.25</v>
      </c>
      <c r="J456" s="70">
        <f t="shared" si="129"/>
        <v>29.05</v>
      </c>
      <c r="K456" s="81">
        <f t="shared" si="133"/>
        <v>9.99</v>
      </c>
      <c r="L456" s="81">
        <f t="shared" si="133"/>
        <v>149.85</v>
      </c>
      <c r="M456" s="81">
        <f t="shared" si="133"/>
        <v>42.99</v>
      </c>
      <c r="N456" s="82">
        <f t="shared" si="131"/>
        <v>192.84</v>
      </c>
      <c r="O456" s="83">
        <f t="shared" si="132"/>
        <v>5.4738670408766136E-5</v>
      </c>
      <c r="P456" s="84" t="s">
        <v>914</v>
      </c>
      <c r="Q456" s="85" t="s">
        <v>18</v>
      </c>
      <c r="T456" s="155"/>
      <c r="U456" s="161"/>
    </row>
    <row r="457" spans="1:21" s="86" customFormat="1" ht="24.95" customHeight="1" x14ac:dyDescent="0.25">
      <c r="A457" s="76" t="s">
        <v>1563</v>
      </c>
      <c r="B457" s="77" t="s">
        <v>915</v>
      </c>
      <c r="C457" s="78" t="s">
        <v>24</v>
      </c>
      <c r="D457" s="79">
        <v>15</v>
      </c>
      <c r="E457" s="80">
        <v>3.24</v>
      </c>
      <c r="F457" s="69">
        <f t="shared" si="126"/>
        <v>48.6</v>
      </c>
      <c r="G457" s="69">
        <f t="shared" si="127"/>
        <v>13.94</v>
      </c>
      <c r="H457" s="80">
        <v>10.23</v>
      </c>
      <c r="I457" s="70">
        <f t="shared" si="128"/>
        <v>153.44999999999999</v>
      </c>
      <c r="J457" s="70">
        <f t="shared" si="129"/>
        <v>44.04</v>
      </c>
      <c r="K457" s="81">
        <f t="shared" si="133"/>
        <v>13.47</v>
      </c>
      <c r="L457" s="81">
        <f t="shared" si="133"/>
        <v>202.04999999999998</v>
      </c>
      <c r="M457" s="81">
        <f t="shared" si="133"/>
        <v>57.98</v>
      </c>
      <c r="N457" s="82">
        <f t="shared" si="131"/>
        <v>260.02999999999997</v>
      </c>
      <c r="O457" s="83">
        <f t="shared" si="132"/>
        <v>7.3810913018001751E-5</v>
      </c>
      <c r="P457" s="84" t="s">
        <v>916</v>
      </c>
      <c r="Q457" s="85" t="s">
        <v>18</v>
      </c>
      <c r="T457" s="155"/>
      <c r="U457" s="161"/>
    </row>
    <row r="458" spans="1:21" s="86" customFormat="1" ht="24.95" customHeight="1" x14ac:dyDescent="0.25">
      <c r="A458" s="76" t="s">
        <v>1564</v>
      </c>
      <c r="B458" s="77" t="s">
        <v>917</v>
      </c>
      <c r="C458" s="78" t="s">
        <v>24</v>
      </c>
      <c r="D458" s="79">
        <v>15</v>
      </c>
      <c r="E458" s="80">
        <v>3.24</v>
      </c>
      <c r="F458" s="69">
        <f t="shared" si="126"/>
        <v>48.6</v>
      </c>
      <c r="G458" s="69">
        <f t="shared" si="127"/>
        <v>13.94</v>
      </c>
      <c r="H458" s="80">
        <v>13.1</v>
      </c>
      <c r="I458" s="70">
        <f t="shared" si="128"/>
        <v>196.5</v>
      </c>
      <c r="J458" s="70">
        <f t="shared" si="129"/>
        <v>56.39</v>
      </c>
      <c r="K458" s="81">
        <f t="shared" si="133"/>
        <v>16.34</v>
      </c>
      <c r="L458" s="81">
        <f t="shared" si="133"/>
        <v>245.1</v>
      </c>
      <c r="M458" s="81">
        <f t="shared" si="133"/>
        <v>70.33</v>
      </c>
      <c r="N458" s="82">
        <f t="shared" si="131"/>
        <v>315.43</v>
      </c>
      <c r="O458" s="83">
        <f t="shared" si="132"/>
        <v>8.9536500762482389E-5</v>
      </c>
      <c r="P458" s="84" t="s">
        <v>918</v>
      </c>
      <c r="Q458" s="85" t="s">
        <v>18</v>
      </c>
      <c r="T458" s="155"/>
      <c r="U458" s="161"/>
    </row>
    <row r="459" spans="1:21" s="86" customFormat="1" ht="24.95" customHeight="1" x14ac:dyDescent="0.25">
      <c r="A459" s="76" t="s">
        <v>1565</v>
      </c>
      <c r="B459" s="77" t="s">
        <v>919</v>
      </c>
      <c r="C459" s="78" t="s">
        <v>24</v>
      </c>
      <c r="D459" s="79">
        <v>15</v>
      </c>
      <c r="E459" s="80">
        <v>7.36</v>
      </c>
      <c r="F459" s="69">
        <f t="shared" si="126"/>
        <v>110.4</v>
      </c>
      <c r="G459" s="69">
        <f t="shared" si="127"/>
        <v>31.68</v>
      </c>
      <c r="H459" s="80">
        <v>18.79</v>
      </c>
      <c r="I459" s="70">
        <f t="shared" si="128"/>
        <v>281.85000000000002</v>
      </c>
      <c r="J459" s="70">
        <f t="shared" si="129"/>
        <v>80.89</v>
      </c>
      <c r="K459" s="81">
        <f t="shared" si="133"/>
        <v>26.15</v>
      </c>
      <c r="L459" s="81">
        <f t="shared" si="133"/>
        <v>392.25</v>
      </c>
      <c r="M459" s="81">
        <f t="shared" si="133"/>
        <v>112.57</v>
      </c>
      <c r="N459" s="82">
        <f t="shared" si="131"/>
        <v>504.82</v>
      </c>
      <c r="O459" s="83">
        <f t="shared" si="132"/>
        <v>1.4329587012939911E-4</v>
      </c>
      <c r="P459" s="84" t="s">
        <v>920</v>
      </c>
      <c r="Q459" s="85" t="s">
        <v>18</v>
      </c>
      <c r="T459" s="155"/>
      <c r="U459" s="161"/>
    </row>
    <row r="460" spans="1:21" s="86" customFormat="1" ht="24.95" customHeight="1" x14ac:dyDescent="0.25">
      <c r="A460" s="76" t="s">
        <v>1566</v>
      </c>
      <c r="B460" s="77" t="s">
        <v>921</v>
      </c>
      <c r="C460" s="78" t="s">
        <v>24</v>
      </c>
      <c r="D460" s="79">
        <v>15</v>
      </c>
      <c r="E460" s="80">
        <v>7.36</v>
      </c>
      <c r="F460" s="69">
        <f t="shared" si="126"/>
        <v>110.4</v>
      </c>
      <c r="G460" s="69">
        <f t="shared" si="127"/>
        <v>31.68</v>
      </c>
      <c r="H460" s="80">
        <v>34.72</v>
      </c>
      <c r="I460" s="70">
        <f t="shared" si="128"/>
        <v>520.79999999999995</v>
      </c>
      <c r="J460" s="70">
        <f t="shared" si="129"/>
        <v>149.46</v>
      </c>
      <c r="K460" s="81">
        <f t="shared" si="133"/>
        <v>42.08</v>
      </c>
      <c r="L460" s="81">
        <f t="shared" si="133"/>
        <v>631.19999999999993</v>
      </c>
      <c r="M460" s="81">
        <f t="shared" si="133"/>
        <v>181.14000000000001</v>
      </c>
      <c r="N460" s="82">
        <f t="shared" si="131"/>
        <v>812.34</v>
      </c>
      <c r="O460" s="83">
        <f t="shared" si="132"/>
        <v>2.3058707487998904E-4</v>
      </c>
      <c r="P460" s="84" t="s">
        <v>922</v>
      </c>
      <c r="Q460" s="85" t="s">
        <v>18</v>
      </c>
      <c r="T460" s="155"/>
      <c r="U460" s="161"/>
    </row>
    <row r="461" spans="1:21" s="86" customFormat="1" ht="24.95" customHeight="1" x14ac:dyDescent="0.25">
      <c r="A461" s="76" t="s">
        <v>1567</v>
      </c>
      <c r="B461" s="77" t="s">
        <v>923</v>
      </c>
      <c r="C461" s="78" t="s">
        <v>24</v>
      </c>
      <c r="D461" s="79">
        <v>9</v>
      </c>
      <c r="E461" s="80">
        <v>8.25</v>
      </c>
      <c r="F461" s="69">
        <f t="shared" ref="F461:F524" si="134">TRUNC(D461*E461,2)</f>
        <v>74.25</v>
      </c>
      <c r="G461" s="69">
        <f t="shared" ref="G461:G524" si="135">TRUNC(D461*E461*$M$13,2)</f>
        <v>21.3</v>
      </c>
      <c r="H461" s="80">
        <v>50.31</v>
      </c>
      <c r="I461" s="70">
        <f t="shared" ref="I461:I524" si="136">TRUNC((H461*D461),2)</f>
        <v>452.79</v>
      </c>
      <c r="J461" s="70">
        <f t="shared" ref="J461:J524" si="137">TRUNC(D461*H461*$M$13,2)</f>
        <v>129.94999999999999</v>
      </c>
      <c r="K461" s="81">
        <f t="shared" si="133"/>
        <v>58.56</v>
      </c>
      <c r="L461" s="81">
        <f t="shared" si="133"/>
        <v>527.04</v>
      </c>
      <c r="M461" s="81">
        <f t="shared" si="133"/>
        <v>151.25</v>
      </c>
      <c r="N461" s="82">
        <f t="shared" si="131"/>
        <v>678.29</v>
      </c>
      <c r="O461" s="83">
        <f t="shared" si="132"/>
        <v>1.9253626193508599E-4</v>
      </c>
      <c r="P461" s="84" t="s">
        <v>924</v>
      </c>
      <c r="Q461" s="85" t="s">
        <v>18</v>
      </c>
      <c r="T461" s="155"/>
      <c r="U461" s="161"/>
    </row>
    <row r="462" spans="1:21" s="86" customFormat="1" ht="24.95" customHeight="1" x14ac:dyDescent="0.25">
      <c r="A462" s="76" t="s">
        <v>1568</v>
      </c>
      <c r="B462" s="77" t="s">
        <v>925</v>
      </c>
      <c r="C462" s="78" t="s">
        <v>24</v>
      </c>
      <c r="D462" s="79">
        <v>9</v>
      </c>
      <c r="E462" s="80">
        <v>9.14</v>
      </c>
      <c r="F462" s="69">
        <f t="shared" si="134"/>
        <v>82.26</v>
      </c>
      <c r="G462" s="69">
        <f t="shared" si="135"/>
        <v>23.6</v>
      </c>
      <c r="H462" s="80">
        <v>74.959999999999994</v>
      </c>
      <c r="I462" s="70">
        <f t="shared" si="136"/>
        <v>674.64</v>
      </c>
      <c r="J462" s="70">
        <f t="shared" si="137"/>
        <v>193.62</v>
      </c>
      <c r="K462" s="81">
        <f t="shared" si="133"/>
        <v>84.1</v>
      </c>
      <c r="L462" s="81">
        <f>F462+I462</f>
        <v>756.9</v>
      </c>
      <c r="M462" s="81">
        <f>G462+J462</f>
        <v>217.22</v>
      </c>
      <c r="N462" s="82">
        <f t="shared" si="131"/>
        <v>974.12</v>
      </c>
      <c r="O462" s="83">
        <f t="shared" si="132"/>
        <v>2.7650919735836585E-4</v>
      </c>
      <c r="P462" s="84" t="s">
        <v>926</v>
      </c>
      <c r="Q462" s="85" t="s">
        <v>18</v>
      </c>
      <c r="T462" s="155"/>
      <c r="U462" s="161"/>
    </row>
    <row r="463" spans="1:21" s="86" customFormat="1" ht="24.95" customHeight="1" x14ac:dyDescent="0.25">
      <c r="A463" s="76" t="s">
        <v>1569</v>
      </c>
      <c r="B463" s="77" t="s">
        <v>927</v>
      </c>
      <c r="C463" s="78" t="s">
        <v>24</v>
      </c>
      <c r="D463" s="79">
        <v>120</v>
      </c>
      <c r="E463" s="80">
        <v>0.36</v>
      </c>
      <c r="F463" s="69">
        <f t="shared" si="134"/>
        <v>43.2</v>
      </c>
      <c r="G463" s="69">
        <f t="shared" si="135"/>
        <v>12.39</v>
      </c>
      <c r="H463" s="80">
        <v>1.01</v>
      </c>
      <c r="I463" s="70">
        <f t="shared" si="136"/>
        <v>121.2</v>
      </c>
      <c r="J463" s="70">
        <f t="shared" si="137"/>
        <v>34.78</v>
      </c>
      <c r="K463" s="81">
        <f t="shared" si="133"/>
        <v>1.37</v>
      </c>
      <c r="L463" s="81">
        <f t="shared" si="133"/>
        <v>164.4</v>
      </c>
      <c r="M463" s="81">
        <f t="shared" si="133"/>
        <v>47.17</v>
      </c>
      <c r="N463" s="82">
        <f t="shared" si="131"/>
        <v>211.57</v>
      </c>
      <c r="O463" s="83">
        <f t="shared" si="132"/>
        <v>6.0055281572197944E-5</v>
      </c>
      <c r="P463" s="84" t="s">
        <v>928</v>
      </c>
      <c r="Q463" s="85" t="s">
        <v>119</v>
      </c>
      <c r="T463" s="155"/>
      <c r="U463" s="161"/>
    </row>
    <row r="464" spans="1:21" s="86" customFormat="1" ht="24.95" customHeight="1" x14ac:dyDescent="0.25">
      <c r="A464" s="76" t="s">
        <v>1570</v>
      </c>
      <c r="B464" s="77" t="s">
        <v>929</v>
      </c>
      <c r="C464" s="78" t="s">
        <v>24</v>
      </c>
      <c r="D464" s="79">
        <v>120</v>
      </c>
      <c r="E464" s="80">
        <v>0.36</v>
      </c>
      <c r="F464" s="69">
        <f t="shared" si="134"/>
        <v>43.2</v>
      </c>
      <c r="G464" s="69">
        <f t="shared" si="135"/>
        <v>12.39</v>
      </c>
      <c r="H464" s="80">
        <v>1.23</v>
      </c>
      <c r="I464" s="70">
        <f t="shared" si="136"/>
        <v>147.6</v>
      </c>
      <c r="J464" s="70">
        <f t="shared" si="137"/>
        <v>42.36</v>
      </c>
      <c r="K464" s="81">
        <f t="shared" si="133"/>
        <v>1.5899999999999999</v>
      </c>
      <c r="L464" s="81">
        <f t="shared" si="133"/>
        <v>190.8</v>
      </c>
      <c r="M464" s="81">
        <f t="shared" si="133"/>
        <v>54.75</v>
      </c>
      <c r="N464" s="82">
        <f t="shared" si="131"/>
        <v>245.55</v>
      </c>
      <c r="O464" s="83">
        <f t="shared" si="132"/>
        <v>6.970068719597867E-5</v>
      </c>
      <c r="P464" s="84" t="s">
        <v>930</v>
      </c>
      <c r="Q464" s="85" t="s">
        <v>119</v>
      </c>
      <c r="T464" s="155"/>
      <c r="U464" s="161"/>
    </row>
    <row r="465" spans="1:21" s="86" customFormat="1" ht="24.95" customHeight="1" x14ac:dyDescent="0.25">
      <c r="A465" s="76" t="s">
        <v>1571</v>
      </c>
      <c r="B465" s="77" t="s">
        <v>931</v>
      </c>
      <c r="C465" s="78" t="s">
        <v>24</v>
      </c>
      <c r="D465" s="79">
        <v>120</v>
      </c>
      <c r="E465" s="80">
        <v>1.1200000000000001</v>
      </c>
      <c r="F465" s="69">
        <f t="shared" si="134"/>
        <v>134.4</v>
      </c>
      <c r="G465" s="69">
        <f t="shared" si="135"/>
        <v>38.57</v>
      </c>
      <c r="H465" s="80">
        <v>1.63</v>
      </c>
      <c r="I465" s="70">
        <f t="shared" si="136"/>
        <v>195.6</v>
      </c>
      <c r="J465" s="70">
        <f t="shared" si="137"/>
        <v>56.13</v>
      </c>
      <c r="K465" s="81">
        <f t="shared" si="133"/>
        <v>2.75</v>
      </c>
      <c r="L465" s="81">
        <f t="shared" si="133"/>
        <v>330</v>
      </c>
      <c r="M465" s="81">
        <f t="shared" si="133"/>
        <v>94.7</v>
      </c>
      <c r="N465" s="82">
        <f t="shared" si="131"/>
        <v>424.7</v>
      </c>
      <c r="O465" s="83">
        <f t="shared" si="132"/>
        <v>1.2055337752853649E-4</v>
      </c>
      <c r="P465" s="84" t="s">
        <v>932</v>
      </c>
      <c r="Q465" s="85" t="s">
        <v>119</v>
      </c>
      <c r="T465" s="155"/>
      <c r="U465" s="161"/>
    </row>
    <row r="466" spans="1:21" s="86" customFormat="1" ht="24.95" customHeight="1" x14ac:dyDescent="0.25">
      <c r="A466" s="76" t="s">
        <v>1572</v>
      </c>
      <c r="B466" s="77" t="s">
        <v>933</v>
      </c>
      <c r="C466" s="78" t="s">
        <v>24</v>
      </c>
      <c r="D466" s="79">
        <v>120</v>
      </c>
      <c r="E466" s="80">
        <v>1.5</v>
      </c>
      <c r="F466" s="69">
        <f t="shared" si="134"/>
        <v>180</v>
      </c>
      <c r="G466" s="69">
        <f t="shared" si="135"/>
        <v>51.66</v>
      </c>
      <c r="H466" s="80">
        <v>1.96</v>
      </c>
      <c r="I466" s="70">
        <f t="shared" si="136"/>
        <v>235.2</v>
      </c>
      <c r="J466" s="70">
        <f t="shared" si="137"/>
        <v>67.5</v>
      </c>
      <c r="K466" s="81">
        <f t="shared" si="133"/>
        <v>3.46</v>
      </c>
      <c r="L466" s="81">
        <f t="shared" si="133"/>
        <v>415.2</v>
      </c>
      <c r="M466" s="81">
        <f t="shared" si="133"/>
        <v>119.16</v>
      </c>
      <c r="N466" s="82">
        <f t="shared" si="131"/>
        <v>534.36</v>
      </c>
      <c r="O466" s="83">
        <f t="shared" si="132"/>
        <v>1.5168095789062577E-4</v>
      </c>
      <c r="P466" s="84" t="s">
        <v>934</v>
      </c>
      <c r="Q466" s="85" t="s">
        <v>119</v>
      </c>
      <c r="T466" s="155"/>
      <c r="U466" s="161"/>
    </row>
    <row r="467" spans="1:21" s="86" customFormat="1" ht="24.95" customHeight="1" x14ac:dyDescent="0.25">
      <c r="A467" s="76" t="s">
        <v>1573</v>
      </c>
      <c r="B467" s="77" t="s">
        <v>935</v>
      </c>
      <c r="C467" s="78" t="s">
        <v>24</v>
      </c>
      <c r="D467" s="79">
        <v>60</v>
      </c>
      <c r="E467" s="80">
        <v>2.2400000000000002</v>
      </c>
      <c r="F467" s="69">
        <f t="shared" si="134"/>
        <v>134.4</v>
      </c>
      <c r="G467" s="69">
        <f t="shared" si="135"/>
        <v>38.57</v>
      </c>
      <c r="H467" s="80">
        <v>3.2</v>
      </c>
      <c r="I467" s="70">
        <f t="shared" si="136"/>
        <v>192</v>
      </c>
      <c r="J467" s="70">
        <f t="shared" si="137"/>
        <v>55.1</v>
      </c>
      <c r="K467" s="81">
        <f t="shared" si="133"/>
        <v>5.44</v>
      </c>
      <c r="L467" s="81">
        <f t="shared" si="133"/>
        <v>326.39999999999998</v>
      </c>
      <c r="M467" s="81">
        <f t="shared" si="133"/>
        <v>93.67</v>
      </c>
      <c r="N467" s="82">
        <f t="shared" si="131"/>
        <v>420.07</v>
      </c>
      <c r="O467" s="83">
        <f t="shared" si="132"/>
        <v>1.1923912714483713E-4</v>
      </c>
      <c r="P467" s="84" t="s">
        <v>936</v>
      </c>
      <c r="Q467" s="85" t="s">
        <v>119</v>
      </c>
      <c r="T467" s="155"/>
      <c r="U467" s="161"/>
    </row>
    <row r="468" spans="1:21" s="86" customFormat="1" ht="24.95" customHeight="1" x14ac:dyDescent="0.25">
      <c r="A468" s="76" t="s">
        <v>1574</v>
      </c>
      <c r="B468" s="77" t="s">
        <v>937</v>
      </c>
      <c r="C468" s="78" t="s">
        <v>24</v>
      </c>
      <c r="D468" s="79">
        <v>60</v>
      </c>
      <c r="E468" s="80">
        <v>4.5</v>
      </c>
      <c r="F468" s="69">
        <f t="shared" si="134"/>
        <v>270</v>
      </c>
      <c r="G468" s="69">
        <f t="shared" si="135"/>
        <v>77.489999999999995</v>
      </c>
      <c r="H468" s="80">
        <v>4.6500000000000004</v>
      </c>
      <c r="I468" s="70">
        <f t="shared" si="136"/>
        <v>279</v>
      </c>
      <c r="J468" s="70">
        <f t="shared" si="137"/>
        <v>80.069999999999993</v>
      </c>
      <c r="K468" s="81">
        <f t="shared" si="133"/>
        <v>9.15</v>
      </c>
      <c r="L468" s="81">
        <f t="shared" si="133"/>
        <v>549</v>
      </c>
      <c r="M468" s="81">
        <f t="shared" si="133"/>
        <v>157.56</v>
      </c>
      <c r="N468" s="82">
        <f t="shared" si="131"/>
        <v>706.56</v>
      </c>
      <c r="O468" s="83">
        <f t="shared" si="132"/>
        <v>2.0056085337076228E-4</v>
      </c>
      <c r="P468" s="84" t="s">
        <v>938</v>
      </c>
      <c r="Q468" s="85" t="s">
        <v>119</v>
      </c>
      <c r="T468" s="155"/>
      <c r="U468" s="161"/>
    </row>
    <row r="469" spans="1:21" s="86" customFormat="1" ht="24.95" customHeight="1" x14ac:dyDescent="0.25">
      <c r="A469" s="76" t="s">
        <v>1575</v>
      </c>
      <c r="B469" s="77" t="s">
        <v>939</v>
      </c>
      <c r="C469" s="78" t="s">
        <v>24</v>
      </c>
      <c r="D469" s="79">
        <v>60</v>
      </c>
      <c r="E469" s="80">
        <v>6.74</v>
      </c>
      <c r="F469" s="69">
        <f t="shared" si="134"/>
        <v>404.4</v>
      </c>
      <c r="G469" s="69">
        <f t="shared" si="135"/>
        <v>116.06</v>
      </c>
      <c r="H469" s="80">
        <v>8.0399999999999991</v>
      </c>
      <c r="I469" s="70">
        <f t="shared" si="136"/>
        <v>482.4</v>
      </c>
      <c r="J469" s="70">
        <f t="shared" si="137"/>
        <v>138.44</v>
      </c>
      <c r="K469" s="81">
        <f t="shared" si="133"/>
        <v>14.78</v>
      </c>
      <c r="L469" s="81">
        <f t="shared" si="133"/>
        <v>886.8</v>
      </c>
      <c r="M469" s="81">
        <f t="shared" si="133"/>
        <v>254.5</v>
      </c>
      <c r="N469" s="82">
        <f t="shared" si="131"/>
        <v>1141.3</v>
      </c>
      <c r="O469" s="83">
        <f t="shared" si="132"/>
        <v>3.2396413885876784E-4</v>
      </c>
      <c r="P469" s="84" t="s">
        <v>940</v>
      </c>
      <c r="Q469" s="85" t="s">
        <v>119</v>
      </c>
      <c r="T469" s="155"/>
      <c r="U469" s="161"/>
    </row>
    <row r="470" spans="1:21" s="86" customFormat="1" ht="24.95" customHeight="1" x14ac:dyDescent="0.25">
      <c r="A470" s="76" t="s">
        <v>1576</v>
      </c>
      <c r="B470" s="77" t="s">
        <v>941</v>
      </c>
      <c r="C470" s="78" t="s">
        <v>24</v>
      </c>
      <c r="D470" s="79">
        <v>60</v>
      </c>
      <c r="E470" s="80">
        <v>9.3800000000000008</v>
      </c>
      <c r="F470" s="69">
        <f t="shared" si="134"/>
        <v>562.79999999999995</v>
      </c>
      <c r="G470" s="69">
        <f t="shared" si="135"/>
        <v>161.52000000000001</v>
      </c>
      <c r="H470" s="80">
        <v>8.77</v>
      </c>
      <c r="I470" s="70">
        <f t="shared" si="136"/>
        <v>526.20000000000005</v>
      </c>
      <c r="J470" s="70">
        <f t="shared" si="137"/>
        <v>151.01</v>
      </c>
      <c r="K470" s="81">
        <f t="shared" si="133"/>
        <v>18.149999999999999</v>
      </c>
      <c r="L470" s="81">
        <f t="shared" si="133"/>
        <v>1089</v>
      </c>
      <c r="M470" s="81">
        <f t="shared" si="133"/>
        <v>312.52999999999997</v>
      </c>
      <c r="N470" s="82">
        <f t="shared" si="131"/>
        <v>1401.53</v>
      </c>
      <c r="O470" s="83">
        <f t="shared" si="132"/>
        <v>3.9783182295165942E-4</v>
      </c>
      <c r="P470" s="84" t="s">
        <v>942</v>
      </c>
      <c r="Q470" s="85" t="s">
        <v>119</v>
      </c>
      <c r="T470" s="155"/>
      <c r="U470" s="161"/>
    </row>
    <row r="471" spans="1:21" s="86" customFormat="1" ht="54.95" customHeight="1" x14ac:dyDescent="0.25">
      <c r="A471" s="76" t="s">
        <v>1577</v>
      </c>
      <c r="B471" s="77" t="s">
        <v>943</v>
      </c>
      <c r="C471" s="78" t="s">
        <v>24</v>
      </c>
      <c r="D471" s="79">
        <v>30</v>
      </c>
      <c r="E471" s="80">
        <v>7.36</v>
      </c>
      <c r="F471" s="69">
        <f t="shared" si="134"/>
        <v>220.8</v>
      </c>
      <c r="G471" s="69">
        <f t="shared" si="135"/>
        <v>63.36</v>
      </c>
      <c r="H471" s="80">
        <v>18.88</v>
      </c>
      <c r="I471" s="70">
        <f t="shared" si="136"/>
        <v>566.4</v>
      </c>
      <c r="J471" s="70">
        <f t="shared" si="137"/>
        <v>162.55000000000001</v>
      </c>
      <c r="K471" s="81">
        <f t="shared" si="133"/>
        <v>26.24</v>
      </c>
      <c r="L471" s="81">
        <f t="shared" si="133"/>
        <v>787.2</v>
      </c>
      <c r="M471" s="81">
        <f t="shared" si="133"/>
        <v>225.91000000000003</v>
      </c>
      <c r="N471" s="82">
        <f t="shared" si="131"/>
        <v>1013.11</v>
      </c>
      <c r="O471" s="83">
        <f t="shared" si="132"/>
        <v>2.8757671840813658E-4</v>
      </c>
      <c r="P471" s="84" t="s">
        <v>944</v>
      </c>
      <c r="Q471" s="85" t="s">
        <v>18</v>
      </c>
      <c r="T471" s="155"/>
      <c r="U471" s="161"/>
    </row>
    <row r="472" spans="1:21" s="86" customFormat="1" ht="54.95" customHeight="1" x14ac:dyDescent="0.25">
      <c r="A472" s="76" t="s">
        <v>1578</v>
      </c>
      <c r="B472" s="77" t="s">
        <v>945</v>
      </c>
      <c r="C472" s="78" t="s">
        <v>24</v>
      </c>
      <c r="D472" s="79">
        <v>30</v>
      </c>
      <c r="E472" s="80">
        <v>7.36</v>
      </c>
      <c r="F472" s="69">
        <f t="shared" si="134"/>
        <v>220.8</v>
      </c>
      <c r="G472" s="69">
        <f t="shared" si="135"/>
        <v>63.36</v>
      </c>
      <c r="H472" s="80">
        <v>19.059999999999999</v>
      </c>
      <c r="I472" s="70">
        <f t="shared" si="136"/>
        <v>571.79999999999995</v>
      </c>
      <c r="J472" s="70">
        <f t="shared" si="137"/>
        <v>164.1</v>
      </c>
      <c r="K472" s="81">
        <f t="shared" si="133"/>
        <v>26.419999999999998</v>
      </c>
      <c r="L472" s="81">
        <f t="shared" si="133"/>
        <v>792.59999999999991</v>
      </c>
      <c r="M472" s="81">
        <f t="shared" si="133"/>
        <v>227.45999999999998</v>
      </c>
      <c r="N472" s="82">
        <f t="shared" ref="N472:N523" si="138">TRUNC(SUM(L472:M472),2)</f>
        <v>1020.06</v>
      </c>
      <c r="O472" s="83">
        <f t="shared" si="132"/>
        <v>2.8954951326055786E-4</v>
      </c>
      <c r="P472" s="84" t="s">
        <v>946</v>
      </c>
      <c r="Q472" s="85" t="s">
        <v>18</v>
      </c>
      <c r="T472" s="155"/>
      <c r="U472" s="161"/>
    </row>
    <row r="473" spans="1:21" s="86" customFormat="1" ht="54.95" customHeight="1" x14ac:dyDescent="0.25">
      <c r="A473" s="76" t="s">
        <v>1579</v>
      </c>
      <c r="B473" s="77" t="s">
        <v>947</v>
      </c>
      <c r="C473" s="78" t="s">
        <v>24</v>
      </c>
      <c r="D473" s="79">
        <v>15</v>
      </c>
      <c r="E473" s="80">
        <v>7.36</v>
      </c>
      <c r="F473" s="69">
        <f t="shared" si="134"/>
        <v>110.4</v>
      </c>
      <c r="G473" s="69">
        <f t="shared" si="135"/>
        <v>31.68</v>
      </c>
      <c r="H473" s="80">
        <v>20.79</v>
      </c>
      <c r="I473" s="70">
        <f t="shared" si="136"/>
        <v>311.85000000000002</v>
      </c>
      <c r="J473" s="70">
        <f t="shared" si="137"/>
        <v>89.5</v>
      </c>
      <c r="K473" s="81">
        <f t="shared" si="133"/>
        <v>28.15</v>
      </c>
      <c r="L473" s="81">
        <f t="shared" si="133"/>
        <v>422.25</v>
      </c>
      <c r="M473" s="81">
        <f t="shared" si="133"/>
        <v>121.18</v>
      </c>
      <c r="N473" s="82">
        <f t="shared" si="138"/>
        <v>543.42999999999995</v>
      </c>
      <c r="O473" s="83">
        <f t="shared" si="132"/>
        <v>1.5425552613687916E-4</v>
      </c>
      <c r="P473" s="84" t="s">
        <v>948</v>
      </c>
      <c r="Q473" s="85" t="s">
        <v>18</v>
      </c>
      <c r="T473" s="155"/>
      <c r="U473" s="161"/>
    </row>
    <row r="474" spans="1:21" s="86" customFormat="1" ht="54.95" customHeight="1" x14ac:dyDescent="0.25">
      <c r="A474" s="76" t="s">
        <v>1580</v>
      </c>
      <c r="B474" s="77" t="s">
        <v>949</v>
      </c>
      <c r="C474" s="78" t="s">
        <v>24</v>
      </c>
      <c r="D474" s="79">
        <v>15</v>
      </c>
      <c r="E474" s="80">
        <v>7.36</v>
      </c>
      <c r="F474" s="69">
        <f t="shared" si="134"/>
        <v>110.4</v>
      </c>
      <c r="G474" s="69">
        <f t="shared" si="135"/>
        <v>31.68</v>
      </c>
      <c r="H474" s="80">
        <v>21.22</v>
      </c>
      <c r="I474" s="70">
        <f t="shared" si="136"/>
        <v>318.3</v>
      </c>
      <c r="J474" s="70">
        <f t="shared" si="137"/>
        <v>91.35</v>
      </c>
      <c r="K474" s="81">
        <f t="shared" si="133"/>
        <v>28.58</v>
      </c>
      <c r="L474" s="81">
        <f t="shared" si="133"/>
        <v>428.70000000000005</v>
      </c>
      <c r="M474" s="81">
        <f t="shared" si="133"/>
        <v>123.03</v>
      </c>
      <c r="N474" s="82">
        <f t="shared" si="138"/>
        <v>551.73</v>
      </c>
      <c r="O474" s="83">
        <f t="shared" si="132"/>
        <v>1.5661152574480679E-4</v>
      </c>
      <c r="P474" s="84" t="s">
        <v>950</v>
      </c>
      <c r="Q474" s="85" t="s">
        <v>18</v>
      </c>
      <c r="T474" s="155"/>
      <c r="U474" s="161"/>
    </row>
    <row r="475" spans="1:21" s="86" customFormat="1" ht="54.95" customHeight="1" x14ac:dyDescent="0.25">
      <c r="A475" s="76" t="s">
        <v>1581</v>
      </c>
      <c r="B475" s="77" t="s">
        <v>951</v>
      </c>
      <c r="C475" s="78" t="s">
        <v>24</v>
      </c>
      <c r="D475" s="79">
        <v>15</v>
      </c>
      <c r="E475" s="80">
        <v>7.36</v>
      </c>
      <c r="F475" s="69">
        <f t="shared" si="134"/>
        <v>110.4</v>
      </c>
      <c r="G475" s="69">
        <f t="shared" si="135"/>
        <v>31.68</v>
      </c>
      <c r="H475" s="80">
        <v>21.47</v>
      </c>
      <c r="I475" s="70">
        <f t="shared" si="136"/>
        <v>322.05</v>
      </c>
      <c r="J475" s="70">
        <f t="shared" si="137"/>
        <v>92.42</v>
      </c>
      <c r="K475" s="81">
        <f t="shared" si="133"/>
        <v>28.83</v>
      </c>
      <c r="L475" s="81">
        <f t="shared" si="133"/>
        <v>432.45000000000005</v>
      </c>
      <c r="M475" s="81">
        <f t="shared" si="133"/>
        <v>124.1</v>
      </c>
      <c r="N475" s="82">
        <f t="shared" si="138"/>
        <v>556.54999999999995</v>
      </c>
      <c r="O475" s="83">
        <f t="shared" si="132"/>
        <v>1.5797970864965148E-4</v>
      </c>
      <c r="P475" s="84" t="s">
        <v>952</v>
      </c>
      <c r="Q475" s="85" t="s">
        <v>18</v>
      </c>
      <c r="T475" s="155"/>
      <c r="U475" s="161"/>
    </row>
    <row r="476" spans="1:21" s="86" customFormat="1" ht="54.95" customHeight="1" x14ac:dyDescent="0.25">
      <c r="A476" s="76" t="s">
        <v>1582</v>
      </c>
      <c r="B476" s="77" t="s">
        <v>953</v>
      </c>
      <c r="C476" s="78" t="s">
        <v>24</v>
      </c>
      <c r="D476" s="79">
        <v>15</v>
      </c>
      <c r="E476" s="80">
        <v>7.36</v>
      </c>
      <c r="F476" s="69">
        <f t="shared" si="134"/>
        <v>110.4</v>
      </c>
      <c r="G476" s="69">
        <f t="shared" si="135"/>
        <v>31.68</v>
      </c>
      <c r="H476" s="80">
        <v>22.76</v>
      </c>
      <c r="I476" s="70">
        <f t="shared" si="136"/>
        <v>341.4</v>
      </c>
      <c r="J476" s="70">
        <f t="shared" si="137"/>
        <v>97.98</v>
      </c>
      <c r="K476" s="81">
        <f t="shared" si="133"/>
        <v>30.12</v>
      </c>
      <c r="L476" s="81">
        <f t="shared" si="133"/>
        <v>451.79999999999995</v>
      </c>
      <c r="M476" s="81">
        <f t="shared" si="133"/>
        <v>129.66</v>
      </c>
      <c r="N476" s="82">
        <f t="shared" si="138"/>
        <v>581.46</v>
      </c>
      <c r="O476" s="83">
        <f t="shared" si="132"/>
        <v>1.6505054602717879E-4</v>
      </c>
      <c r="P476" s="84" t="s">
        <v>954</v>
      </c>
      <c r="Q476" s="85" t="s">
        <v>18</v>
      </c>
      <c r="T476" s="155"/>
      <c r="U476" s="161"/>
    </row>
    <row r="477" spans="1:21" s="86" customFormat="1" ht="54.95" customHeight="1" x14ac:dyDescent="0.25">
      <c r="A477" s="76" t="s">
        <v>1583</v>
      </c>
      <c r="B477" s="77" t="s">
        <v>955</v>
      </c>
      <c r="C477" s="78" t="s">
        <v>24</v>
      </c>
      <c r="D477" s="79">
        <v>6</v>
      </c>
      <c r="E477" s="80">
        <v>8.84</v>
      </c>
      <c r="F477" s="69">
        <f t="shared" si="134"/>
        <v>53.04</v>
      </c>
      <c r="G477" s="69">
        <f t="shared" si="135"/>
        <v>15.22</v>
      </c>
      <c r="H477" s="80">
        <v>25.51</v>
      </c>
      <c r="I477" s="70">
        <f t="shared" si="136"/>
        <v>153.06</v>
      </c>
      <c r="J477" s="70">
        <f t="shared" si="137"/>
        <v>43.92</v>
      </c>
      <c r="K477" s="81">
        <f t="shared" si="133"/>
        <v>34.35</v>
      </c>
      <c r="L477" s="81">
        <f t="shared" si="133"/>
        <v>206.1</v>
      </c>
      <c r="M477" s="81">
        <f t="shared" si="133"/>
        <v>59.14</v>
      </c>
      <c r="N477" s="82">
        <f t="shared" si="138"/>
        <v>265.24</v>
      </c>
      <c r="O477" s="83">
        <f t="shared" si="132"/>
        <v>7.5289799518881619E-5</v>
      </c>
      <c r="P477" s="84" t="s">
        <v>956</v>
      </c>
      <c r="Q477" s="85" t="s">
        <v>18</v>
      </c>
      <c r="T477" s="155"/>
      <c r="U477" s="161"/>
    </row>
    <row r="478" spans="1:21" s="86" customFormat="1" ht="54.95" customHeight="1" x14ac:dyDescent="0.25">
      <c r="A478" s="76" t="s">
        <v>1584</v>
      </c>
      <c r="B478" s="77" t="s">
        <v>957</v>
      </c>
      <c r="C478" s="78" t="s">
        <v>24</v>
      </c>
      <c r="D478" s="79">
        <v>6</v>
      </c>
      <c r="E478" s="80">
        <v>8.84</v>
      </c>
      <c r="F478" s="69">
        <f t="shared" si="134"/>
        <v>53.04</v>
      </c>
      <c r="G478" s="69">
        <f t="shared" si="135"/>
        <v>15.22</v>
      </c>
      <c r="H478" s="80">
        <v>28.54</v>
      </c>
      <c r="I478" s="70">
        <f t="shared" si="136"/>
        <v>171.24</v>
      </c>
      <c r="J478" s="70">
        <f t="shared" si="137"/>
        <v>49.14</v>
      </c>
      <c r="K478" s="81">
        <f t="shared" si="133"/>
        <v>37.379999999999995</v>
      </c>
      <c r="L478" s="81">
        <f t="shared" si="133"/>
        <v>224.28</v>
      </c>
      <c r="M478" s="81">
        <f t="shared" si="133"/>
        <v>64.36</v>
      </c>
      <c r="N478" s="82">
        <f t="shared" si="138"/>
        <v>288.64</v>
      </c>
      <c r="O478" s="83">
        <f t="shared" si="132"/>
        <v>8.1932015280990761E-5</v>
      </c>
      <c r="P478" s="84" t="s">
        <v>958</v>
      </c>
      <c r="Q478" s="85" t="s">
        <v>18</v>
      </c>
      <c r="T478" s="155"/>
      <c r="U478" s="161"/>
    </row>
    <row r="479" spans="1:21" s="86" customFormat="1" ht="32.450000000000003" customHeight="1" x14ac:dyDescent="0.25">
      <c r="A479" s="76" t="s">
        <v>1585</v>
      </c>
      <c r="B479" s="77" t="s">
        <v>959</v>
      </c>
      <c r="C479" s="78" t="s">
        <v>24</v>
      </c>
      <c r="D479" s="79">
        <v>9</v>
      </c>
      <c r="E479" s="80">
        <v>7.36</v>
      </c>
      <c r="F479" s="69">
        <f t="shared" si="134"/>
        <v>66.239999999999995</v>
      </c>
      <c r="G479" s="69">
        <f t="shared" si="135"/>
        <v>19.010000000000002</v>
      </c>
      <c r="H479" s="80">
        <v>12.42</v>
      </c>
      <c r="I479" s="70">
        <f t="shared" si="136"/>
        <v>111.78</v>
      </c>
      <c r="J479" s="70">
        <f t="shared" si="137"/>
        <v>32.08</v>
      </c>
      <c r="K479" s="81">
        <f t="shared" si="133"/>
        <v>19.78</v>
      </c>
      <c r="L479" s="81">
        <f t="shared" si="133"/>
        <v>178.01999999999998</v>
      </c>
      <c r="M479" s="81">
        <f t="shared" si="133"/>
        <v>51.09</v>
      </c>
      <c r="N479" s="82">
        <f t="shared" si="138"/>
        <v>229.11</v>
      </c>
      <c r="O479" s="83">
        <f t="shared" si="132"/>
        <v>6.5034104840035322E-5</v>
      </c>
      <c r="P479" s="84" t="s">
        <v>960</v>
      </c>
      <c r="Q479" s="85" t="s">
        <v>18</v>
      </c>
      <c r="T479" s="155"/>
      <c r="U479" s="161"/>
    </row>
    <row r="480" spans="1:21" s="86" customFormat="1" ht="32.450000000000003" customHeight="1" x14ac:dyDescent="0.25">
      <c r="A480" s="76" t="s">
        <v>1586</v>
      </c>
      <c r="B480" s="77" t="s">
        <v>961</v>
      </c>
      <c r="C480" s="78" t="s">
        <v>24</v>
      </c>
      <c r="D480" s="79">
        <v>9</v>
      </c>
      <c r="E480" s="80">
        <v>7.36</v>
      </c>
      <c r="F480" s="69">
        <f t="shared" si="134"/>
        <v>66.239999999999995</v>
      </c>
      <c r="G480" s="69">
        <f t="shared" si="135"/>
        <v>19.010000000000002</v>
      </c>
      <c r="H480" s="80">
        <v>12.73</v>
      </c>
      <c r="I480" s="70">
        <f t="shared" si="136"/>
        <v>114.57</v>
      </c>
      <c r="J480" s="70">
        <f t="shared" si="137"/>
        <v>32.880000000000003</v>
      </c>
      <c r="K480" s="81">
        <f t="shared" si="133"/>
        <v>20.09</v>
      </c>
      <c r="L480" s="81">
        <f t="shared" si="133"/>
        <v>180.81</v>
      </c>
      <c r="M480" s="81">
        <f t="shared" si="133"/>
        <v>51.89</v>
      </c>
      <c r="N480" s="82">
        <f t="shared" si="138"/>
        <v>232.7</v>
      </c>
      <c r="O480" s="83">
        <f t="shared" si="132"/>
        <v>6.6053145634307605E-5</v>
      </c>
      <c r="P480" s="84" t="s">
        <v>962</v>
      </c>
      <c r="Q480" s="85" t="s">
        <v>18</v>
      </c>
      <c r="T480" s="155"/>
      <c r="U480" s="161"/>
    </row>
    <row r="481" spans="1:21" s="86" customFormat="1" ht="32.450000000000003" customHeight="1" x14ac:dyDescent="0.25">
      <c r="A481" s="76" t="s">
        <v>1587</v>
      </c>
      <c r="B481" s="77" t="s">
        <v>963</v>
      </c>
      <c r="C481" s="78" t="s">
        <v>24</v>
      </c>
      <c r="D481" s="79">
        <v>6</v>
      </c>
      <c r="E481" s="80">
        <v>7.36</v>
      </c>
      <c r="F481" s="69">
        <f t="shared" si="134"/>
        <v>44.16</v>
      </c>
      <c r="G481" s="69">
        <f t="shared" si="135"/>
        <v>12.67</v>
      </c>
      <c r="H481" s="80">
        <v>14.33</v>
      </c>
      <c r="I481" s="70">
        <f t="shared" si="136"/>
        <v>85.98</v>
      </c>
      <c r="J481" s="70">
        <f t="shared" si="137"/>
        <v>24.67</v>
      </c>
      <c r="K481" s="81">
        <f t="shared" si="133"/>
        <v>21.69</v>
      </c>
      <c r="L481" s="81">
        <f t="shared" si="133"/>
        <v>130.13999999999999</v>
      </c>
      <c r="M481" s="81">
        <f t="shared" si="133"/>
        <v>37.340000000000003</v>
      </c>
      <c r="N481" s="82">
        <f t="shared" si="138"/>
        <v>167.48</v>
      </c>
      <c r="O481" s="92">
        <f t="shared" si="132"/>
        <v>4.7540098112736735E-5</v>
      </c>
      <c r="P481" s="84" t="s">
        <v>964</v>
      </c>
      <c r="Q481" s="85" t="s">
        <v>18</v>
      </c>
      <c r="T481" s="155"/>
      <c r="U481" s="161"/>
    </row>
    <row r="482" spans="1:21" s="86" customFormat="1" ht="32.450000000000003" customHeight="1" x14ac:dyDescent="0.25">
      <c r="A482" s="76" t="s">
        <v>1588</v>
      </c>
      <c r="B482" s="77" t="s">
        <v>965</v>
      </c>
      <c r="C482" s="78" t="s">
        <v>24</v>
      </c>
      <c r="D482" s="79">
        <v>6</v>
      </c>
      <c r="E482" s="80">
        <v>7.36</v>
      </c>
      <c r="F482" s="69">
        <f t="shared" si="134"/>
        <v>44.16</v>
      </c>
      <c r="G482" s="69">
        <f t="shared" si="135"/>
        <v>12.67</v>
      </c>
      <c r="H482" s="80">
        <v>14.82</v>
      </c>
      <c r="I482" s="70">
        <f t="shared" si="136"/>
        <v>88.92</v>
      </c>
      <c r="J482" s="70">
        <f t="shared" si="137"/>
        <v>25.52</v>
      </c>
      <c r="K482" s="81">
        <f t="shared" si="133"/>
        <v>22.18</v>
      </c>
      <c r="L482" s="81">
        <f t="shared" si="133"/>
        <v>133.07999999999998</v>
      </c>
      <c r="M482" s="81">
        <f t="shared" si="133"/>
        <v>38.19</v>
      </c>
      <c r="N482" s="82">
        <f t="shared" si="138"/>
        <v>171.27</v>
      </c>
      <c r="O482" s="92">
        <f t="shared" si="132"/>
        <v>4.8615909981898862E-5</v>
      </c>
      <c r="P482" s="84" t="s">
        <v>966</v>
      </c>
      <c r="Q482" s="85" t="s">
        <v>18</v>
      </c>
      <c r="T482" s="155"/>
      <c r="U482" s="161"/>
    </row>
    <row r="483" spans="1:21" s="86" customFormat="1" ht="32.450000000000003" customHeight="1" x14ac:dyDescent="0.25">
      <c r="A483" s="76" t="s">
        <v>1589</v>
      </c>
      <c r="B483" s="77" t="s">
        <v>967</v>
      </c>
      <c r="C483" s="78" t="s">
        <v>24</v>
      </c>
      <c r="D483" s="79">
        <v>9</v>
      </c>
      <c r="E483" s="80">
        <v>7.36</v>
      </c>
      <c r="F483" s="69">
        <f t="shared" si="134"/>
        <v>66.239999999999995</v>
      </c>
      <c r="G483" s="69">
        <f t="shared" si="135"/>
        <v>19.010000000000002</v>
      </c>
      <c r="H483" s="80">
        <v>8.5299999999999994</v>
      </c>
      <c r="I483" s="70">
        <f t="shared" si="136"/>
        <v>76.77</v>
      </c>
      <c r="J483" s="70">
        <f t="shared" si="137"/>
        <v>22.03</v>
      </c>
      <c r="K483" s="81">
        <f t="shared" si="133"/>
        <v>15.89</v>
      </c>
      <c r="L483" s="81">
        <f t="shared" si="133"/>
        <v>143.01</v>
      </c>
      <c r="M483" s="81">
        <f t="shared" si="133"/>
        <v>41.040000000000006</v>
      </c>
      <c r="N483" s="82">
        <f t="shared" si="138"/>
        <v>184.05</v>
      </c>
      <c r="O483" s="83">
        <f t="shared" si="132"/>
        <v>5.2243581667358472E-5</v>
      </c>
      <c r="P483" s="84" t="s">
        <v>968</v>
      </c>
      <c r="Q483" s="85" t="s">
        <v>18</v>
      </c>
      <c r="T483" s="155"/>
      <c r="U483" s="161"/>
    </row>
    <row r="484" spans="1:21" s="86" customFormat="1" ht="32.450000000000003" customHeight="1" x14ac:dyDescent="0.25">
      <c r="A484" s="76" t="s">
        <v>1590</v>
      </c>
      <c r="B484" s="77" t="s">
        <v>969</v>
      </c>
      <c r="C484" s="78" t="s">
        <v>24</v>
      </c>
      <c r="D484" s="79">
        <v>6</v>
      </c>
      <c r="E484" s="80">
        <v>7.36</v>
      </c>
      <c r="F484" s="69">
        <f t="shared" si="134"/>
        <v>44.16</v>
      </c>
      <c r="G484" s="69">
        <f t="shared" si="135"/>
        <v>12.67</v>
      </c>
      <c r="H484" s="80">
        <v>15.97</v>
      </c>
      <c r="I484" s="70">
        <f t="shared" si="136"/>
        <v>95.82</v>
      </c>
      <c r="J484" s="70">
        <f t="shared" si="137"/>
        <v>27.5</v>
      </c>
      <c r="K484" s="81">
        <f t="shared" si="133"/>
        <v>23.330000000000002</v>
      </c>
      <c r="L484" s="81">
        <f t="shared" si="133"/>
        <v>139.97999999999999</v>
      </c>
      <c r="M484" s="81">
        <f t="shared" si="133"/>
        <v>40.17</v>
      </c>
      <c r="N484" s="82">
        <f t="shared" si="138"/>
        <v>180.15</v>
      </c>
      <c r="O484" s="83">
        <f t="shared" si="132"/>
        <v>5.1136545707006946E-5</v>
      </c>
      <c r="P484" s="84" t="s">
        <v>970</v>
      </c>
      <c r="Q484" s="85" t="s">
        <v>18</v>
      </c>
      <c r="T484" s="155"/>
      <c r="U484" s="161"/>
    </row>
    <row r="485" spans="1:21" s="86" customFormat="1" ht="32.450000000000003" customHeight="1" x14ac:dyDescent="0.25">
      <c r="A485" s="76" t="s">
        <v>1591</v>
      </c>
      <c r="B485" s="77" t="s">
        <v>971</v>
      </c>
      <c r="C485" s="78" t="s">
        <v>24</v>
      </c>
      <c r="D485" s="79">
        <v>6</v>
      </c>
      <c r="E485" s="80">
        <v>7.36</v>
      </c>
      <c r="F485" s="69">
        <f t="shared" si="134"/>
        <v>44.16</v>
      </c>
      <c r="G485" s="69">
        <f t="shared" si="135"/>
        <v>12.67</v>
      </c>
      <c r="H485" s="80">
        <v>18.13</v>
      </c>
      <c r="I485" s="70">
        <f t="shared" si="136"/>
        <v>108.78</v>
      </c>
      <c r="J485" s="70">
        <f t="shared" si="137"/>
        <v>31.21</v>
      </c>
      <c r="K485" s="81">
        <f t="shared" si="133"/>
        <v>25.49</v>
      </c>
      <c r="L485" s="81">
        <f t="shared" si="133"/>
        <v>152.94</v>
      </c>
      <c r="M485" s="81">
        <f t="shared" si="133"/>
        <v>43.88</v>
      </c>
      <c r="N485" s="82">
        <f t="shared" si="138"/>
        <v>196.82</v>
      </c>
      <c r="O485" s="83">
        <f t="shared" si="132"/>
        <v>5.586841479907359E-5</v>
      </c>
      <c r="P485" s="84" t="s">
        <v>972</v>
      </c>
      <c r="Q485" s="85" t="s">
        <v>18</v>
      </c>
      <c r="T485" s="155"/>
      <c r="U485" s="161"/>
    </row>
    <row r="486" spans="1:21" s="86" customFormat="1" ht="32.450000000000003" customHeight="1" x14ac:dyDescent="0.25">
      <c r="A486" s="76" t="s">
        <v>1592</v>
      </c>
      <c r="B486" s="77" t="s">
        <v>973</v>
      </c>
      <c r="C486" s="78" t="s">
        <v>24</v>
      </c>
      <c r="D486" s="79">
        <v>6</v>
      </c>
      <c r="E486" s="80">
        <v>7.36</v>
      </c>
      <c r="F486" s="69">
        <f t="shared" si="134"/>
        <v>44.16</v>
      </c>
      <c r="G486" s="69">
        <f t="shared" si="135"/>
        <v>12.67</v>
      </c>
      <c r="H486" s="80">
        <v>21.16</v>
      </c>
      <c r="I486" s="70">
        <f t="shared" si="136"/>
        <v>126.96</v>
      </c>
      <c r="J486" s="70">
        <f t="shared" si="137"/>
        <v>36.43</v>
      </c>
      <c r="K486" s="81">
        <f t="shared" si="133"/>
        <v>28.52</v>
      </c>
      <c r="L486" s="81">
        <f t="shared" si="133"/>
        <v>171.12</v>
      </c>
      <c r="M486" s="81">
        <f t="shared" si="133"/>
        <v>49.1</v>
      </c>
      <c r="N486" s="82">
        <f t="shared" si="138"/>
        <v>220.22</v>
      </c>
      <c r="O486" s="83">
        <f t="shared" si="132"/>
        <v>6.2510630561182732E-5</v>
      </c>
      <c r="P486" s="84" t="s">
        <v>974</v>
      </c>
      <c r="Q486" s="85" t="s">
        <v>18</v>
      </c>
      <c r="T486" s="155"/>
      <c r="U486" s="161"/>
    </row>
    <row r="487" spans="1:21" s="86" customFormat="1" ht="24.95" customHeight="1" x14ac:dyDescent="0.25">
      <c r="A487" s="76" t="s">
        <v>1593</v>
      </c>
      <c r="B487" s="77" t="s">
        <v>975</v>
      </c>
      <c r="C487" s="78" t="s">
        <v>24</v>
      </c>
      <c r="D487" s="79">
        <v>30</v>
      </c>
      <c r="E487" s="80">
        <v>7.24</v>
      </c>
      <c r="F487" s="69">
        <f t="shared" si="134"/>
        <v>217.2</v>
      </c>
      <c r="G487" s="69">
        <f t="shared" si="135"/>
        <v>62.33</v>
      </c>
      <c r="H487" s="80">
        <v>6.69</v>
      </c>
      <c r="I487" s="70">
        <f t="shared" si="136"/>
        <v>200.7</v>
      </c>
      <c r="J487" s="70">
        <f t="shared" si="137"/>
        <v>57.6</v>
      </c>
      <c r="K487" s="81">
        <f t="shared" si="133"/>
        <v>13.93</v>
      </c>
      <c r="L487" s="81">
        <f t="shared" si="133"/>
        <v>417.9</v>
      </c>
      <c r="M487" s="81">
        <f t="shared" si="133"/>
        <v>119.93</v>
      </c>
      <c r="N487" s="82">
        <f t="shared" si="138"/>
        <v>537.83000000000004</v>
      </c>
      <c r="O487" s="83">
        <f t="shared" si="132"/>
        <v>1.526659360399642E-4</v>
      </c>
      <c r="P487" s="84" t="s">
        <v>976</v>
      </c>
      <c r="Q487" s="85" t="s">
        <v>48</v>
      </c>
      <c r="T487" s="155"/>
      <c r="U487" s="161"/>
    </row>
    <row r="488" spans="1:21" s="86" customFormat="1" ht="24.95" customHeight="1" x14ac:dyDescent="0.25">
      <c r="A488" s="76" t="s">
        <v>1594</v>
      </c>
      <c r="B488" s="77" t="s">
        <v>977</v>
      </c>
      <c r="C488" s="78" t="s">
        <v>24</v>
      </c>
      <c r="D488" s="79">
        <v>21</v>
      </c>
      <c r="E488" s="80">
        <v>8.31</v>
      </c>
      <c r="F488" s="69">
        <f t="shared" si="134"/>
        <v>174.51</v>
      </c>
      <c r="G488" s="69">
        <f t="shared" si="135"/>
        <v>50.08</v>
      </c>
      <c r="H488" s="80">
        <v>10.49</v>
      </c>
      <c r="I488" s="70">
        <f t="shared" si="136"/>
        <v>220.29</v>
      </c>
      <c r="J488" s="70">
        <f t="shared" si="137"/>
        <v>63.22</v>
      </c>
      <c r="K488" s="81">
        <f t="shared" si="133"/>
        <v>18.8</v>
      </c>
      <c r="L488" s="81">
        <f t="shared" si="133"/>
        <v>394.79999999999995</v>
      </c>
      <c r="M488" s="81">
        <f t="shared" si="133"/>
        <v>113.3</v>
      </c>
      <c r="N488" s="82">
        <f t="shared" si="138"/>
        <v>508.1</v>
      </c>
      <c r="O488" s="83">
        <f t="shared" si="132"/>
        <v>1.4422691575759219E-4</v>
      </c>
      <c r="P488" s="84" t="s">
        <v>978</v>
      </c>
      <c r="Q488" s="85" t="s">
        <v>48</v>
      </c>
      <c r="T488" s="155"/>
      <c r="U488" s="161"/>
    </row>
    <row r="489" spans="1:21" s="86" customFormat="1" ht="24.95" customHeight="1" x14ac:dyDescent="0.25">
      <c r="A489" s="76" t="s">
        <v>1595</v>
      </c>
      <c r="B489" s="77" t="s">
        <v>979</v>
      </c>
      <c r="C489" s="78" t="s">
        <v>24</v>
      </c>
      <c r="D489" s="79">
        <v>30</v>
      </c>
      <c r="E489" s="80">
        <v>13.44</v>
      </c>
      <c r="F489" s="69">
        <f t="shared" si="134"/>
        <v>403.2</v>
      </c>
      <c r="G489" s="69">
        <f t="shared" si="135"/>
        <v>115.71</v>
      </c>
      <c r="H489" s="80">
        <v>31.3</v>
      </c>
      <c r="I489" s="70">
        <f t="shared" si="136"/>
        <v>939</v>
      </c>
      <c r="J489" s="70">
        <f t="shared" si="137"/>
        <v>269.49</v>
      </c>
      <c r="K489" s="81">
        <f t="shared" si="133"/>
        <v>44.74</v>
      </c>
      <c r="L489" s="81">
        <f t="shared" si="133"/>
        <v>1342.2</v>
      </c>
      <c r="M489" s="81">
        <f t="shared" si="133"/>
        <v>385.2</v>
      </c>
      <c r="N489" s="82">
        <f t="shared" si="138"/>
        <v>1727.4</v>
      </c>
      <c r="O489" s="83">
        <f t="shared" si="132"/>
        <v>4.9033177382339056E-4</v>
      </c>
      <c r="P489" s="84" t="s">
        <v>980</v>
      </c>
      <c r="Q489" s="85" t="s">
        <v>105</v>
      </c>
      <c r="T489" s="155"/>
      <c r="U489" s="161"/>
    </row>
    <row r="490" spans="1:21" s="86" customFormat="1" ht="24.95" customHeight="1" x14ac:dyDescent="0.25">
      <c r="A490" s="76" t="s">
        <v>1596</v>
      </c>
      <c r="B490" s="77" t="s">
        <v>981</v>
      </c>
      <c r="C490" s="78" t="s">
        <v>24</v>
      </c>
      <c r="D490" s="79">
        <v>30</v>
      </c>
      <c r="E490" s="80">
        <v>13.44</v>
      </c>
      <c r="F490" s="69">
        <f t="shared" si="134"/>
        <v>403.2</v>
      </c>
      <c r="G490" s="69">
        <f t="shared" si="135"/>
        <v>115.71</v>
      </c>
      <c r="H490" s="80">
        <v>15.58</v>
      </c>
      <c r="I490" s="70">
        <f t="shared" si="136"/>
        <v>467.4</v>
      </c>
      <c r="J490" s="70">
        <f t="shared" si="137"/>
        <v>134.13999999999999</v>
      </c>
      <c r="K490" s="81">
        <f t="shared" si="133"/>
        <v>29.02</v>
      </c>
      <c r="L490" s="81">
        <f t="shared" si="133"/>
        <v>870.59999999999991</v>
      </c>
      <c r="M490" s="81">
        <f t="shared" si="133"/>
        <v>249.84999999999997</v>
      </c>
      <c r="N490" s="82">
        <f t="shared" si="138"/>
        <v>1120.45</v>
      </c>
      <c r="O490" s="83">
        <f t="shared" si="132"/>
        <v>3.1804575430150394E-4</v>
      </c>
      <c r="P490" s="84" t="s">
        <v>982</v>
      </c>
      <c r="Q490" s="85" t="s">
        <v>105</v>
      </c>
      <c r="T490" s="155"/>
      <c r="U490" s="161"/>
    </row>
    <row r="491" spans="1:21" s="86" customFormat="1" ht="24.95" customHeight="1" x14ac:dyDescent="0.25">
      <c r="A491" s="76" t="s">
        <v>1597</v>
      </c>
      <c r="B491" s="77" t="s">
        <v>983</v>
      </c>
      <c r="C491" s="78" t="s">
        <v>24</v>
      </c>
      <c r="D491" s="79">
        <v>15</v>
      </c>
      <c r="E491" s="80">
        <v>13.44</v>
      </c>
      <c r="F491" s="69">
        <f t="shared" si="134"/>
        <v>201.6</v>
      </c>
      <c r="G491" s="69">
        <f t="shared" si="135"/>
        <v>57.85</v>
      </c>
      <c r="H491" s="80">
        <v>61.58</v>
      </c>
      <c r="I491" s="70">
        <f t="shared" si="136"/>
        <v>923.7</v>
      </c>
      <c r="J491" s="70">
        <f t="shared" si="137"/>
        <v>265.10000000000002</v>
      </c>
      <c r="K491" s="81">
        <f t="shared" si="133"/>
        <v>75.02</v>
      </c>
      <c r="L491" s="81">
        <f t="shared" si="133"/>
        <v>1125.3</v>
      </c>
      <c r="M491" s="81">
        <f t="shared" si="133"/>
        <v>322.95000000000005</v>
      </c>
      <c r="N491" s="82">
        <f t="shared" si="138"/>
        <v>1448.25</v>
      </c>
      <c r="O491" s="83">
        <f t="shared" si="132"/>
        <v>4.1109354604592177E-4</v>
      </c>
      <c r="P491" s="84" t="s">
        <v>984</v>
      </c>
      <c r="Q491" s="85" t="s">
        <v>105</v>
      </c>
      <c r="T491" s="155"/>
      <c r="U491" s="161"/>
    </row>
    <row r="492" spans="1:21" s="86" customFormat="1" ht="24.95" customHeight="1" x14ac:dyDescent="0.25">
      <c r="A492" s="76" t="s">
        <v>1598</v>
      </c>
      <c r="B492" s="77" t="s">
        <v>985</v>
      </c>
      <c r="C492" s="78" t="s">
        <v>24</v>
      </c>
      <c r="D492" s="79">
        <v>15</v>
      </c>
      <c r="E492" s="80">
        <v>13.44</v>
      </c>
      <c r="F492" s="69">
        <f t="shared" si="134"/>
        <v>201.6</v>
      </c>
      <c r="G492" s="69">
        <f t="shared" si="135"/>
        <v>57.85</v>
      </c>
      <c r="H492" s="80">
        <v>58.89</v>
      </c>
      <c r="I492" s="70">
        <f t="shared" si="136"/>
        <v>883.35</v>
      </c>
      <c r="J492" s="70">
        <f t="shared" si="137"/>
        <v>253.52</v>
      </c>
      <c r="K492" s="81">
        <f t="shared" si="133"/>
        <v>72.33</v>
      </c>
      <c r="L492" s="81">
        <f t="shared" si="133"/>
        <v>1084.95</v>
      </c>
      <c r="M492" s="81">
        <f t="shared" si="133"/>
        <v>311.37</v>
      </c>
      <c r="N492" s="82">
        <f t="shared" si="138"/>
        <v>1396.32</v>
      </c>
      <c r="O492" s="83">
        <f t="shared" si="132"/>
        <v>3.9635293645077954E-4</v>
      </c>
      <c r="P492" s="84" t="s">
        <v>986</v>
      </c>
      <c r="Q492" s="85" t="s">
        <v>105</v>
      </c>
      <c r="T492" s="155"/>
      <c r="U492" s="161"/>
    </row>
    <row r="493" spans="1:21" s="86" customFormat="1" ht="24.95" customHeight="1" x14ac:dyDescent="0.25">
      <c r="A493" s="76" t="s">
        <v>1599</v>
      </c>
      <c r="B493" s="77" t="s">
        <v>987</v>
      </c>
      <c r="C493" s="78" t="s">
        <v>24</v>
      </c>
      <c r="D493" s="79">
        <v>15</v>
      </c>
      <c r="E493" s="80">
        <v>13.44</v>
      </c>
      <c r="F493" s="69">
        <f t="shared" si="134"/>
        <v>201.6</v>
      </c>
      <c r="G493" s="69">
        <f t="shared" si="135"/>
        <v>57.85</v>
      </c>
      <c r="H493" s="80">
        <v>70.58</v>
      </c>
      <c r="I493" s="70">
        <f t="shared" si="136"/>
        <v>1058.7</v>
      </c>
      <c r="J493" s="70">
        <f t="shared" si="137"/>
        <v>303.83999999999997</v>
      </c>
      <c r="K493" s="81">
        <f t="shared" si="133"/>
        <v>84.02</v>
      </c>
      <c r="L493" s="81">
        <f t="shared" si="133"/>
        <v>1260.3</v>
      </c>
      <c r="M493" s="81">
        <f t="shared" si="133"/>
        <v>361.69</v>
      </c>
      <c r="N493" s="82">
        <f t="shared" si="138"/>
        <v>1621.99</v>
      </c>
      <c r="O493" s="83">
        <f t="shared" si="132"/>
        <v>4.6041057880270993E-4</v>
      </c>
      <c r="P493" s="84" t="s">
        <v>988</v>
      </c>
      <c r="Q493" s="85" t="s">
        <v>105</v>
      </c>
      <c r="T493" s="155"/>
      <c r="U493" s="161"/>
    </row>
    <row r="494" spans="1:21" s="86" customFormat="1" ht="24.95" customHeight="1" x14ac:dyDescent="0.25">
      <c r="A494" s="76" t="s">
        <v>1600</v>
      </c>
      <c r="B494" s="77" t="s">
        <v>989</v>
      </c>
      <c r="C494" s="78" t="s">
        <v>24</v>
      </c>
      <c r="D494" s="79">
        <v>9</v>
      </c>
      <c r="E494" s="80">
        <v>13.44</v>
      </c>
      <c r="F494" s="69">
        <f t="shared" si="134"/>
        <v>120.96</v>
      </c>
      <c r="G494" s="69">
        <f t="shared" si="135"/>
        <v>34.71</v>
      </c>
      <c r="H494" s="80">
        <v>172.59</v>
      </c>
      <c r="I494" s="70">
        <f t="shared" si="136"/>
        <v>1553.31</v>
      </c>
      <c r="J494" s="70">
        <f t="shared" si="137"/>
        <v>445.79</v>
      </c>
      <c r="K494" s="81">
        <f t="shared" si="133"/>
        <v>186.03</v>
      </c>
      <c r="L494" s="81">
        <f t="shared" si="133"/>
        <v>1674.27</v>
      </c>
      <c r="M494" s="81">
        <f t="shared" si="133"/>
        <v>480.5</v>
      </c>
      <c r="N494" s="82">
        <f t="shared" si="138"/>
        <v>2154.77</v>
      </c>
      <c r="O494" s="83">
        <f t="shared" si="132"/>
        <v>6.1164304520170613E-4</v>
      </c>
      <c r="P494" s="84" t="s">
        <v>990</v>
      </c>
      <c r="Q494" s="85" t="s">
        <v>105</v>
      </c>
      <c r="T494" s="155"/>
      <c r="U494" s="161"/>
    </row>
    <row r="495" spans="1:21" s="86" customFormat="1" ht="24.95" customHeight="1" x14ac:dyDescent="0.25">
      <c r="A495" s="76" t="s">
        <v>1601</v>
      </c>
      <c r="B495" s="77" t="s">
        <v>991</v>
      </c>
      <c r="C495" s="78" t="s">
        <v>24</v>
      </c>
      <c r="D495" s="79">
        <v>6</v>
      </c>
      <c r="E495" s="80">
        <v>13.44</v>
      </c>
      <c r="F495" s="69">
        <f t="shared" si="134"/>
        <v>80.64</v>
      </c>
      <c r="G495" s="69">
        <f t="shared" si="135"/>
        <v>23.14</v>
      </c>
      <c r="H495" s="80">
        <v>79.040000000000006</v>
      </c>
      <c r="I495" s="70">
        <f t="shared" si="136"/>
        <v>474.24</v>
      </c>
      <c r="J495" s="70">
        <f t="shared" si="137"/>
        <v>136.1</v>
      </c>
      <c r="K495" s="81">
        <f t="shared" si="133"/>
        <v>92.48</v>
      </c>
      <c r="L495" s="81">
        <f t="shared" si="133"/>
        <v>554.88</v>
      </c>
      <c r="M495" s="81">
        <f t="shared" si="133"/>
        <v>159.24</v>
      </c>
      <c r="N495" s="82">
        <f t="shared" si="138"/>
        <v>714.12</v>
      </c>
      <c r="O495" s="83">
        <f t="shared" si="132"/>
        <v>2.0270680000159755E-4</v>
      </c>
      <c r="P495" s="84" t="s">
        <v>992</v>
      </c>
      <c r="Q495" s="85" t="s">
        <v>105</v>
      </c>
      <c r="T495" s="155"/>
      <c r="U495" s="161"/>
    </row>
    <row r="496" spans="1:21" s="86" customFormat="1" ht="24.95" customHeight="1" x14ac:dyDescent="0.25">
      <c r="A496" s="76" t="s">
        <v>1602</v>
      </c>
      <c r="B496" s="77" t="s">
        <v>993</v>
      </c>
      <c r="C496" s="78" t="s">
        <v>24</v>
      </c>
      <c r="D496" s="79">
        <v>3</v>
      </c>
      <c r="E496" s="80">
        <v>13.44</v>
      </c>
      <c r="F496" s="69">
        <f t="shared" si="134"/>
        <v>40.32</v>
      </c>
      <c r="G496" s="69">
        <f t="shared" si="135"/>
        <v>11.57</v>
      </c>
      <c r="H496" s="80">
        <v>508.81</v>
      </c>
      <c r="I496" s="70">
        <f t="shared" si="136"/>
        <v>1526.43</v>
      </c>
      <c r="J496" s="70">
        <f t="shared" si="137"/>
        <v>438.08</v>
      </c>
      <c r="K496" s="81">
        <f t="shared" si="133"/>
        <v>522.25</v>
      </c>
      <c r="L496" s="81">
        <f t="shared" si="133"/>
        <v>1566.75</v>
      </c>
      <c r="M496" s="81">
        <f t="shared" si="133"/>
        <v>449.65</v>
      </c>
      <c r="N496" s="82">
        <f t="shared" si="138"/>
        <v>2016.4</v>
      </c>
      <c r="O496" s="83">
        <f t="shared" si="132"/>
        <v>5.7236597703918298E-4</v>
      </c>
      <c r="P496" s="84" t="s">
        <v>994</v>
      </c>
      <c r="Q496" s="85" t="s">
        <v>105</v>
      </c>
      <c r="T496" s="155"/>
      <c r="U496" s="161"/>
    </row>
    <row r="497" spans="1:21" s="86" customFormat="1" ht="32.450000000000003" customHeight="1" x14ac:dyDescent="0.25">
      <c r="A497" s="76" t="s">
        <v>1603</v>
      </c>
      <c r="B497" s="77" t="s">
        <v>995</v>
      </c>
      <c r="C497" s="78" t="s">
        <v>24</v>
      </c>
      <c r="D497" s="79">
        <v>30</v>
      </c>
      <c r="E497" s="80">
        <v>3.14</v>
      </c>
      <c r="F497" s="69">
        <f t="shared" si="134"/>
        <v>94.2</v>
      </c>
      <c r="G497" s="69">
        <f t="shared" si="135"/>
        <v>27.03</v>
      </c>
      <c r="H497" s="80">
        <v>5.54</v>
      </c>
      <c r="I497" s="70">
        <f t="shared" si="136"/>
        <v>166.2</v>
      </c>
      <c r="J497" s="70">
        <f t="shared" si="137"/>
        <v>47.69</v>
      </c>
      <c r="K497" s="81">
        <f t="shared" si="133"/>
        <v>8.68</v>
      </c>
      <c r="L497" s="81">
        <f t="shared" si="133"/>
        <v>260.39999999999998</v>
      </c>
      <c r="M497" s="81">
        <f t="shared" si="133"/>
        <v>74.72</v>
      </c>
      <c r="N497" s="82">
        <f t="shared" si="138"/>
        <v>335.12</v>
      </c>
      <c r="O497" s="83">
        <f t="shared" si="132"/>
        <v>9.5125613085385338E-5</v>
      </c>
      <c r="P497" s="84" t="s">
        <v>636</v>
      </c>
      <c r="Q497" s="85" t="s">
        <v>18</v>
      </c>
      <c r="T497" s="155"/>
      <c r="U497" s="161"/>
    </row>
    <row r="498" spans="1:21" s="86" customFormat="1" ht="24.95" customHeight="1" x14ac:dyDescent="0.25">
      <c r="A498" s="76" t="s">
        <v>1604</v>
      </c>
      <c r="B498" s="77" t="s">
        <v>996</v>
      </c>
      <c r="C498" s="78" t="s">
        <v>24</v>
      </c>
      <c r="D498" s="79">
        <v>30</v>
      </c>
      <c r="E498" s="80">
        <v>0.9</v>
      </c>
      <c r="F498" s="69">
        <f t="shared" si="134"/>
        <v>27</v>
      </c>
      <c r="G498" s="69">
        <f t="shared" si="135"/>
        <v>7.74</v>
      </c>
      <c r="H498" s="80">
        <v>3.76</v>
      </c>
      <c r="I498" s="70">
        <f t="shared" si="136"/>
        <v>112.8</v>
      </c>
      <c r="J498" s="70">
        <f t="shared" si="137"/>
        <v>32.369999999999997</v>
      </c>
      <c r="K498" s="81">
        <f t="shared" si="133"/>
        <v>4.66</v>
      </c>
      <c r="L498" s="81">
        <f t="shared" si="133"/>
        <v>139.80000000000001</v>
      </c>
      <c r="M498" s="81">
        <f t="shared" si="133"/>
        <v>40.11</v>
      </c>
      <c r="N498" s="82">
        <f t="shared" si="138"/>
        <v>179.91</v>
      </c>
      <c r="O498" s="83">
        <f t="shared" si="132"/>
        <v>5.1068420417139158E-5</v>
      </c>
      <c r="P498" s="84" t="s">
        <v>997</v>
      </c>
      <c r="Q498" s="85" t="s">
        <v>602</v>
      </c>
      <c r="T498" s="155"/>
      <c r="U498" s="161"/>
    </row>
    <row r="499" spans="1:21" s="86" customFormat="1" ht="24.95" customHeight="1" x14ac:dyDescent="0.25">
      <c r="A499" s="76" t="s">
        <v>1605</v>
      </c>
      <c r="B499" s="77" t="s">
        <v>998</v>
      </c>
      <c r="C499" s="78" t="s">
        <v>24</v>
      </c>
      <c r="D499" s="79">
        <v>15</v>
      </c>
      <c r="E499" s="80">
        <v>16.21</v>
      </c>
      <c r="F499" s="69">
        <f t="shared" si="134"/>
        <v>243.15</v>
      </c>
      <c r="G499" s="69">
        <f t="shared" si="135"/>
        <v>69.78</v>
      </c>
      <c r="H499" s="80">
        <v>29.13</v>
      </c>
      <c r="I499" s="70">
        <f t="shared" si="136"/>
        <v>436.95</v>
      </c>
      <c r="J499" s="70">
        <f t="shared" si="137"/>
        <v>125.4</v>
      </c>
      <c r="K499" s="81">
        <f t="shared" si="133"/>
        <v>45.34</v>
      </c>
      <c r="L499" s="81">
        <f t="shared" si="133"/>
        <v>680.1</v>
      </c>
      <c r="M499" s="81">
        <f t="shared" si="133"/>
        <v>195.18</v>
      </c>
      <c r="N499" s="82">
        <f t="shared" si="138"/>
        <v>875.28</v>
      </c>
      <c r="O499" s="83">
        <f t="shared" si="132"/>
        <v>2.4845293214781594E-4</v>
      </c>
      <c r="P499" s="84" t="s">
        <v>999</v>
      </c>
      <c r="Q499" s="85" t="s">
        <v>18</v>
      </c>
      <c r="T499" s="155"/>
      <c r="U499" s="161"/>
    </row>
    <row r="500" spans="1:21" s="86" customFormat="1" ht="24.95" customHeight="1" x14ac:dyDescent="0.25">
      <c r="A500" s="76" t="s">
        <v>1606</v>
      </c>
      <c r="B500" s="77" t="s">
        <v>1000</v>
      </c>
      <c r="C500" s="78" t="s">
        <v>24</v>
      </c>
      <c r="D500" s="79">
        <v>15</v>
      </c>
      <c r="E500" s="80">
        <v>16.21</v>
      </c>
      <c r="F500" s="69">
        <f t="shared" si="134"/>
        <v>243.15</v>
      </c>
      <c r="G500" s="69">
        <f t="shared" si="135"/>
        <v>69.78</v>
      </c>
      <c r="H500" s="80">
        <v>38.75</v>
      </c>
      <c r="I500" s="70">
        <f t="shared" si="136"/>
        <v>581.25</v>
      </c>
      <c r="J500" s="70">
        <f t="shared" si="137"/>
        <v>166.81</v>
      </c>
      <c r="K500" s="81">
        <f t="shared" si="133"/>
        <v>54.96</v>
      </c>
      <c r="L500" s="81">
        <f t="shared" si="133"/>
        <v>824.4</v>
      </c>
      <c r="M500" s="81">
        <f t="shared" si="133"/>
        <v>236.59</v>
      </c>
      <c r="N500" s="82">
        <f t="shared" si="138"/>
        <v>1060.99</v>
      </c>
      <c r="O500" s="83">
        <f t="shared" ref="O500:O563" si="139">N500/$M$623</f>
        <v>3.0116771373675993E-4</v>
      </c>
      <c r="P500" s="84" t="s">
        <v>1001</v>
      </c>
      <c r="Q500" s="85" t="s">
        <v>18</v>
      </c>
      <c r="T500" s="155"/>
      <c r="U500" s="161"/>
    </row>
    <row r="501" spans="1:21" s="86" customFormat="1" ht="24.95" customHeight="1" x14ac:dyDescent="0.25">
      <c r="A501" s="76" t="s">
        <v>1607</v>
      </c>
      <c r="B501" s="77" t="s">
        <v>1002</v>
      </c>
      <c r="C501" s="78" t="s">
        <v>24</v>
      </c>
      <c r="D501" s="79">
        <v>6</v>
      </c>
      <c r="E501" s="80">
        <v>16.21</v>
      </c>
      <c r="F501" s="69">
        <f t="shared" si="134"/>
        <v>97.26</v>
      </c>
      <c r="G501" s="69">
        <f t="shared" si="135"/>
        <v>27.91</v>
      </c>
      <c r="H501" s="80">
        <v>69.849999999999994</v>
      </c>
      <c r="I501" s="70">
        <f t="shared" si="136"/>
        <v>419.1</v>
      </c>
      <c r="J501" s="70">
        <f t="shared" si="137"/>
        <v>120.28</v>
      </c>
      <c r="K501" s="81">
        <f t="shared" si="133"/>
        <v>86.06</v>
      </c>
      <c r="L501" s="81">
        <f t="shared" si="133"/>
        <v>516.36</v>
      </c>
      <c r="M501" s="81">
        <f t="shared" si="133"/>
        <v>148.19</v>
      </c>
      <c r="N501" s="82">
        <f t="shared" si="138"/>
        <v>664.55</v>
      </c>
      <c r="O501" s="83">
        <f t="shared" si="139"/>
        <v>1.8863608909015523E-4</v>
      </c>
      <c r="P501" s="84" t="s">
        <v>1003</v>
      </c>
      <c r="Q501" s="85" t="s">
        <v>18</v>
      </c>
      <c r="T501" s="155"/>
      <c r="U501" s="161"/>
    </row>
    <row r="502" spans="1:21" s="86" customFormat="1" ht="24.95" customHeight="1" x14ac:dyDescent="0.25">
      <c r="A502" s="76" t="s">
        <v>1608</v>
      </c>
      <c r="B502" s="77" t="s">
        <v>1004</v>
      </c>
      <c r="C502" s="78" t="s">
        <v>24</v>
      </c>
      <c r="D502" s="79">
        <v>6</v>
      </c>
      <c r="E502" s="80">
        <v>16.21</v>
      </c>
      <c r="F502" s="69">
        <f t="shared" si="134"/>
        <v>97.26</v>
      </c>
      <c r="G502" s="69">
        <f t="shared" si="135"/>
        <v>27.91</v>
      </c>
      <c r="H502" s="80">
        <v>108.29</v>
      </c>
      <c r="I502" s="70">
        <f t="shared" si="136"/>
        <v>649.74</v>
      </c>
      <c r="J502" s="70">
        <f t="shared" si="137"/>
        <v>186.47</v>
      </c>
      <c r="K502" s="81">
        <f t="shared" si="133"/>
        <v>124.5</v>
      </c>
      <c r="L502" s="81">
        <f t="shared" si="133"/>
        <v>747</v>
      </c>
      <c r="M502" s="81">
        <f t="shared" si="133"/>
        <v>214.38</v>
      </c>
      <c r="N502" s="82">
        <f t="shared" si="138"/>
        <v>961.38</v>
      </c>
      <c r="O502" s="83">
        <f t="shared" si="139"/>
        <v>2.7289287988788418E-4</v>
      </c>
      <c r="P502" s="84" t="s">
        <v>1005</v>
      </c>
      <c r="Q502" s="85" t="s">
        <v>18</v>
      </c>
      <c r="T502" s="155"/>
      <c r="U502" s="161"/>
    </row>
    <row r="503" spans="1:21" s="86" customFormat="1" ht="24.95" customHeight="1" x14ac:dyDescent="0.25">
      <c r="A503" s="76" t="s">
        <v>1609</v>
      </c>
      <c r="B503" s="77" t="s">
        <v>1006</v>
      </c>
      <c r="C503" s="78" t="s">
        <v>74</v>
      </c>
      <c r="D503" s="79">
        <v>2200</v>
      </c>
      <c r="E503" s="80">
        <v>0.86</v>
      </c>
      <c r="F503" s="69">
        <f t="shared" si="134"/>
        <v>1892</v>
      </c>
      <c r="G503" s="69">
        <f t="shared" si="135"/>
        <v>543</v>
      </c>
      <c r="H503" s="80">
        <v>3.21</v>
      </c>
      <c r="I503" s="70">
        <f t="shared" si="136"/>
        <v>7062</v>
      </c>
      <c r="J503" s="70">
        <f t="shared" si="137"/>
        <v>2026.79</v>
      </c>
      <c r="K503" s="81">
        <f t="shared" ref="K503:M530" si="140">E503+H503</f>
        <v>4.07</v>
      </c>
      <c r="L503" s="81">
        <f t="shared" si="140"/>
        <v>8954</v>
      </c>
      <c r="M503" s="81">
        <f t="shared" si="140"/>
        <v>2569.79</v>
      </c>
      <c r="N503" s="82">
        <f t="shared" si="138"/>
        <v>11523.79</v>
      </c>
      <c r="O503" s="83">
        <f t="shared" si="139"/>
        <v>3.2710897255228957E-3</v>
      </c>
      <c r="P503" s="84" t="s">
        <v>1007</v>
      </c>
      <c r="Q503" s="85" t="s">
        <v>48</v>
      </c>
      <c r="T503" s="155"/>
      <c r="U503" s="161"/>
    </row>
    <row r="504" spans="1:21" s="86" customFormat="1" ht="24.95" customHeight="1" x14ac:dyDescent="0.25">
      <c r="A504" s="76" t="s">
        <v>1610</v>
      </c>
      <c r="B504" s="77" t="s">
        <v>1008</v>
      </c>
      <c r="C504" s="78" t="s">
        <v>74</v>
      </c>
      <c r="D504" s="79">
        <v>600</v>
      </c>
      <c r="E504" s="80">
        <v>1.1499999999999999</v>
      </c>
      <c r="F504" s="69">
        <f t="shared" si="134"/>
        <v>690</v>
      </c>
      <c r="G504" s="69">
        <f t="shared" si="135"/>
        <v>198.03</v>
      </c>
      <c r="H504" s="80">
        <v>5.16</v>
      </c>
      <c r="I504" s="70">
        <f t="shared" si="136"/>
        <v>3096</v>
      </c>
      <c r="J504" s="70">
        <f t="shared" si="137"/>
        <v>888.55</v>
      </c>
      <c r="K504" s="81">
        <f t="shared" si="140"/>
        <v>6.3100000000000005</v>
      </c>
      <c r="L504" s="81">
        <f t="shared" si="140"/>
        <v>3786</v>
      </c>
      <c r="M504" s="81">
        <f t="shared" si="140"/>
        <v>1086.58</v>
      </c>
      <c r="N504" s="82">
        <f t="shared" si="138"/>
        <v>4872.58</v>
      </c>
      <c r="O504" s="83">
        <f t="shared" si="139"/>
        <v>1.3831080204332385E-3</v>
      </c>
      <c r="P504" s="84" t="s">
        <v>1009</v>
      </c>
      <c r="Q504" s="85" t="s">
        <v>48</v>
      </c>
      <c r="T504" s="155"/>
      <c r="U504" s="161"/>
    </row>
    <row r="505" spans="1:21" s="86" customFormat="1" ht="24.95" customHeight="1" x14ac:dyDescent="0.25">
      <c r="A505" s="76" t="s">
        <v>1611</v>
      </c>
      <c r="B505" s="77" t="s">
        <v>1010</v>
      </c>
      <c r="C505" s="78" t="s">
        <v>74</v>
      </c>
      <c r="D505" s="79">
        <v>600</v>
      </c>
      <c r="E505" s="80">
        <v>1.5</v>
      </c>
      <c r="F505" s="69">
        <f t="shared" si="134"/>
        <v>900</v>
      </c>
      <c r="G505" s="69">
        <f t="shared" si="135"/>
        <v>258.3</v>
      </c>
      <c r="H505" s="80">
        <v>8.0500000000000007</v>
      </c>
      <c r="I505" s="70">
        <f t="shared" si="136"/>
        <v>4830</v>
      </c>
      <c r="J505" s="70">
        <f t="shared" si="137"/>
        <v>1386.21</v>
      </c>
      <c r="K505" s="81">
        <f t="shared" si="140"/>
        <v>9.5500000000000007</v>
      </c>
      <c r="L505" s="81">
        <f t="shared" si="140"/>
        <v>5730</v>
      </c>
      <c r="M505" s="81">
        <f t="shared" si="140"/>
        <v>1644.51</v>
      </c>
      <c r="N505" s="82">
        <f t="shared" si="138"/>
        <v>7374.51</v>
      </c>
      <c r="O505" s="83">
        <f t="shared" si="139"/>
        <v>2.0932942974286974E-3</v>
      </c>
      <c r="P505" s="84" t="s">
        <v>1011</v>
      </c>
      <c r="Q505" s="85" t="s">
        <v>48</v>
      </c>
      <c r="T505" s="155"/>
      <c r="U505" s="161"/>
    </row>
    <row r="506" spans="1:21" s="86" customFormat="1" ht="24.95" customHeight="1" x14ac:dyDescent="0.25">
      <c r="A506" s="76" t="s">
        <v>1612</v>
      </c>
      <c r="B506" s="77" t="s">
        <v>1012</v>
      </c>
      <c r="C506" s="78" t="s">
        <v>74</v>
      </c>
      <c r="D506" s="79">
        <v>240</v>
      </c>
      <c r="E506" s="80">
        <v>2.2200000000000002</v>
      </c>
      <c r="F506" s="69">
        <f t="shared" si="134"/>
        <v>532.79999999999995</v>
      </c>
      <c r="G506" s="69">
        <f t="shared" si="135"/>
        <v>152.91</v>
      </c>
      <c r="H506" s="80">
        <v>13.65</v>
      </c>
      <c r="I506" s="70">
        <f t="shared" si="136"/>
        <v>3276</v>
      </c>
      <c r="J506" s="70">
        <f t="shared" si="137"/>
        <v>940.21</v>
      </c>
      <c r="K506" s="81">
        <f t="shared" si="140"/>
        <v>15.870000000000001</v>
      </c>
      <c r="L506" s="81">
        <f t="shared" si="140"/>
        <v>3808.8</v>
      </c>
      <c r="M506" s="81">
        <f t="shared" si="140"/>
        <v>1093.1200000000001</v>
      </c>
      <c r="N506" s="82">
        <f t="shared" si="138"/>
        <v>4901.92</v>
      </c>
      <c r="O506" s="83">
        <f t="shared" si="139"/>
        <v>1.3914363371195753E-3</v>
      </c>
      <c r="P506" s="84" t="s">
        <v>1013</v>
      </c>
      <c r="Q506" s="85" t="s">
        <v>48</v>
      </c>
      <c r="T506" s="155"/>
      <c r="U506" s="161"/>
    </row>
    <row r="507" spans="1:21" s="86" customFormat="1" ht="24.95" customHeight="1" x14ac:dyDescent="0.25">
      <c r="A507" s="76" t="s">
        <v>1613</v>
      </c>
      <c r="B507" s="77" t="s">
        <v>1014</v>
      </c>
      <c r="C507" s="78" t="s">
        <v>74</v>
      </c>
      <c r="D507" s="79">
        <v>240</v>
      </c>
      <c r="E507" s="80">
        <v>3.32</v>
      </c>
      <c r="F507" s="69">
        <f t="shared" si="134"/>
        <v>796.8</v>
      </c>
      <c r="G507" s="69">
        <f t="shared" si="135"/>
        <v>228.68</v>
      </c>
      <c r="H507" s="80">
        <v>19.54</v>
      </c>
      <c r="I507" s="70">
        <f t="shared" si="136"/>
        <v>4689.6000000000004</v>
      </c>
      <c r="J507" s="70">
        <f t="shared" si="137"/>
        <v>1345.91</v>
      </c>
      <c r="K507" s="81">
        <f t="shared" si="140"/>
        <v>22.86</v>
      </c>
      <c r="L507" s="81">
        <f t="shared" si="140"/>
        <v>5486.4000000000005</v>
      </c>
      <c r="M507" s="81">
        <f t="shared" si="140"/>
        <v>1574.5900000000001</v>
      </c>
      <c r="N507" s="82">
        <f t="shared" si="138"/>
        <v>7060.99</v>
      </c>
      <c r="O507" s="83">
        <f t="shared" si="139"/>
        <v>2.0042999604314125E-3</v>
      </c>
      <c r="P507" s="84" t="s">
        <v>1015</v>
      </c>
      <c r="Q507" s="85" t="s">
        <v>48</v>
      </c>
      <c r="T507" s="155"/>
      <c r="U507" s="161"/>
    </row>
    <row r="508" spans="1:21" s="86" customFormat="1" ht="24.95" customHeight="1" x14ac:dyDescent="0.25">
      <c r="A508" s="76" t="s">
        <v>1614</v>
      </c>
      <c r="B508" s="77" t="s">
        <v>1016</v>
      </c>
      <c r="C508" s="78" t="s">
        <v>74</v>
      </c>
      <c r="D508" s="79">
        <v>90</v>
      </c>
      <c r="E508" s="80">
        <v>1.85</v>
      </c>
      <c r="F508" s="69">
        <f t="shared" si="134"/>
        <v>166.5</v>
      </c>
      <c r="G508" s="69">
        <f t="shared" si="135"/>
        <v>47.78</v>
      </c>
      <c r="H508" s="80">
        <v>24.99</v>
      </c>
      <c r="I508" s="70">
        <f t="shared" si="136"/>
        <v>2249.1</v>
      </c>
      <c r="J508" s="70">
        <f t="shared" si="137"/>
        <v>645.49</v>
      </c>
      <c r="K508" s="81">
        <f t="shared" si="140"/>
        <v>26.84</v>
      </c>
      <c r="L508" s="81">
        <f t="shared" si="140"/>
        <v>2415.6</v>
      </c>
      <c r="M508" s="81">
        <f t="shared" si="140"/>
        <v>693.27</v>
      </c>
      <c r="N508" s="82">
        <f t="shared" si="138"/>
        <v>3108.87</v>
      </c>
      <c r="O508" s="83">
        <f t="shared" si="139"/>
        <v>8.8246945796360084E-4</v>
      </c>
      <c r="P508" s="84" t="s">
        <v>1017</v>
      </c>
      <c r="Q508" s="85" t="s">
        <v>48</v>
      </c>
      <c r="T508" s="155"/>
      <c r="U508" s="161"/>
    </row>
    <row r="509" spans="1:21" s="86" customFormat="1" ht="24.95" customHeight="1" x14ac:dyDescent="0.25">
      <c r="A509" s="76" t="s">
        <v>1615</v>
      </c>
      <c r="B509" s="77" t="s">
        <v>1018</v>
      </c>
      <c r="C509" s="78" t="s">
        <v>74</v>
      </c>
      <c r="D509" s="79">
        <v>90</v>
      </c>
      <c r="E509" s="80">
        <v>2.1</v>
      </c>
      <c r="F509" s="69">
        <f t="shared" si="134"/>
        <v>189</v>
      </c>
      <c r="G509" s="69">
        <f t="shared" si="135"/>
        <v>54.24</v>
      </c>
      <c r="H509" s="80">
        <v>36.15</v>
      </c>
      <c r="I509" s="70">
        <f t="shared" si="136"/>
        <v>3253.5</v>
      </c>
      <c r="J509" s="70">
        <f t="shared" si="137"/>
        <v>933.75</v>
      </c>
      <c r="K509" s="81">
        <f t="shared" si="140"/>
        <v>38.25</v>
      </c>
      <c r="L509" s="81">
        <f t="shared" si="140"/>
        <v>3442.5</v>
      </c>
      <c r="M509" s="81">
        <f t="shared" si="140"/>
        <v>987.99</v>
      </c>
      <c r="N509" s="82">
        <f t="shared" si="138"/>
        <v>4430.49</v>
      </c>
      <c r="O509" s="83">
        <f t="shared" si="139"/>
        <v>1.2576183979430319E-3</v>
      </c>
      <c r="P509" s="84" t="s">
        <v>1019</v>
      </c>
      <c r="Q509" s="85" t="s">
        <v>48</v>
      </c>
      <c r="T509" s="155"/>
      <c r="U509" s="161"/>
    </row>
    <row r="510" spans="1:21" s="86" customFormat="1" ht="24.95" customHeight="1" x14ac:dyDescent="0.25">
      <c r="A510" s="76" t="s">
        <v>1616</v>
      </c>
      <c r="B510" s="77" t="s">
        <v>1020</v>
      </c>
      <c r="C510" s="78" t="s">
        <v>74</v>
      </c>
      <c r="D510" s="79">
        <v>90</v>
      </c>
      <c r="E510" s="80">
        <v>2.5099999999999998</v>
      </c>
      <c r="F510" s="69">
        <f t="shared" si="134"/>
        <v>225.9</v>
      </c>
      <c r="G510" s="69">
        <f t="shared" si="135"/>
        <v>64.83</v>
      </c>
      <c r="H510" s="80">
        <v>50.11</v>
      </c>
      <c r="I510" s="70">
        <f t="shared" si="136"/>
        <v>4509.8999999999996</v>
      </c>
      <c r="J510" s="70">
        <f t="shared" si="137"/>
        <v>1294.3399999999999</v>
      </c>
      <c r="K510" s="81">
        <f t="shared" si="140"/>
        <v>52.62</v>
      </c>
      <c r="L510" s="81">
        <f t="shared" si="140"/>
        <v>4735.7999999999993</v>
      </c>
      <c r="M510" s="81">
        <f t="shared" si="140"/>
        <v>1359.1699999999998</v>
      </c>
      <c r="N510" s="82">
        <f t="shared" si="138"/>
        <v>6094.97</v>
      </c>
      <c r="O510" s="83">
        <f t="shared" si="139"/>
        <v>1.7300899916060845E-3</v>
      </c>
      <c r="P510" s="84" t="s">
        <v>1021</v>
      </c>
      <c r="Q510" s="85" t="s">
        <v>48</v>
      </c>
      <c r="T510" s="155"/>
      <c r="U510" s="161"/>
    </row>
    <row r="511" spans="1:21" s="86" customFormat="1" ht="24.95" customHeight="1" x14ac:dyDescent="0.25">
      <c r="A511" s="76" t="s">
        <v>1617</v>
      </c>
      <c r="B511" s="77" t="s">
        <v>1022</v>
      </c>
      <c r="C511" s="78" t="s">
        <v>74</v>
      </c>
      <c r="D511" s="79">
        <v>30</v>
      </c>
      <c r="E511" s="80">
        <v>3.03</v>
      </c>
      <c r="F511" s="69">
        <f t="shared" si="134"/>
        <v>90.9</v>
      </c>
      <c r="G511" s="69">
        <f t="shared" si="135"/>
        <v>26.08</v>
      </c>
      <c r="H511" s="80">
        <v>73.59</v>
      </c>
      <c r="I511" s="70">
        <f t="shared" si="136"/>
        <v>2207.6999999999998</v>
      </c>
      <c r="J511" s="70">
        <f t="shared" si="137"/>
        <v>633.6</v>
      </c>
      <c r="K511" s="81">
        <f t="shared" si="140"/>
        <v>76.62</v>
      </c>
      <c r="L511" s="81">
        <f t="shared" si="140"/>
        <v>2298.6</v>
      </c>
      <c r="M511" s="81">
        <f t="shared" si="140"/>
        <v>659.68000000000006</v>
      </c>
      <c r="N511" s="82">
        <f t="shared" si="138"/>
        <v>2958.28</v>
      </c>
      <c r="O511" s="83">
        <f t="shared" si="139"/>
        <v>8.3972367712530961E-4</v>
      </c>
      <c r="P511" s="84" t="s">
        <v>1023</v>
      </c>
      <c r="Q511" s="85" t="s">
        <v>48</v>
      </c>
      <c r="T511" s="155"/>
      <c r="U511" s="161"/>
    </row>
    <row r="512" spans="1:21" s="86" customFormat="1" ht="24.95" customHeight="1" x14ac:dyDescent="0.25">
      <c r="A512" s="76" t="s">
        <v>1618</v>
      </c>
      <c r="B512" s="77" t="s">
        <v>1024</v>
      </c>
      <c r="C512" s="78" t="s">
        <v>74</v>
      </c>
      <c r="D512" s="79">
        <v>30</v>
      </c>
      <c r="E512" s="80">
        <v>3.7</v>
      </c>
      <c r="F512" s="69">
        <f t="shared" si="134"/>
        <v>111</v>
      </c>
      <c r="G512" s="69">
        <f t="shared" si="135"/>
        <v>31.85</v>
      </c>
      <c r="H512" s="80">
        <v>97.38</v>
      </c>
      <c r="I512" s="70">
        <f t="shared" si="136"/>
        <v>2921.4</v>
      </c>
      <c r="J512" s="70">
        <f t="shared" si="137"/>
        <v>838.44</v>
      </c>
      <c r="K512" s="81">
        <f t="shared" si="140"/>
        <v>101.08</v>
      </c>
      <c r="L512" s="81">
        <f t="shared" si="140"/>
        <v>3032.4</v>
      </c>
      <c r="M512" s="81">
        <f t="shared" si="140"/>
        <v>870.29000000000008</v>
      </c>
      <c r="N512" s="82">
        <f t="shared" si="138"/>
        <v>3902.69</v>
      </c>
      <c r="O512" s="83">
        <f t="shared" si="139"/>
        <v>1.1077995313087923E-3</v>
      </c>
      <c r="P512" s="84" t="s">
        <v>1025</v>
      </c>
      <c r="Q512" s="85" t="s">
        <v>48</v>
      </c>
      <c r="T512" s="155"/>
      <c r="U512" s="161"/>
    </row>
    <row r="513" spans="1:21" s="86" customFormat="1" ht="24.95" customHeight="1" x14ac:dyDescent="0.25">
      <c r="A513" s="76" t="s">
        <v>1619</v>
      </c>
      <c r="B513" s="77" t="s">
        <v>1026</v>
      </c>
      <c r="C513" s="78" t="s">
        <v>74</v>
      </c>
      <c r="D513" s="79">
        <v>30</v>
      </c>
      <c r="E513" s="80">
        <v>4.4000000000000004</v>
      </c>
      <c r="F513" s="69">
        <f t="shared" si="134"/>
        <v>132</v>
      </c>
      <c r="G513" s="69">
        <f t="shared" si="135"/>
        <v>37.880000000000003</v>
      </c>
      <c r="H513" s="80">
        <v>116.71</v>
      </c>
      <c r="I513" s="70">
        <f t="shared" si="136"/>
        <v>3501.3</v>
      </c>
      <c r="J513" s="70">
        <f t="shared" si="137"/>
        <v>1004.87</v>
      </c>
      <c r="K513" s="81">
        <f t="shared" si="140"/>
        <v>121.11</v>
      </c>
      <c r="L513" s="81">
        <f t="shared" si="140"/>
        <v>3633.3</v>
      </c>
      <c r="M513" s="81">
        <f t="shared" si="140"/>
        <v>1042.75</v>
      </c>
      <c r="N513" s="82">
        <f t="shared" si="138"/>
        <v>4676.05</v>
      </c>
      <c r="O513" s="83">
        <f t="shared" si="139"/>
        <v>1.3273219236927551E-3</v>
      </c>
      <c r="P513" s="84" t="s">
        <v>1027</v>
      </c>
      <c r="Q513" s="85" t="s">
        <v>48</v>
      </c>
      <c r="T513" s="155"/>
      <c r="U513" s="161"/>
    </row>
    <row r="514" spans="1:21" s="86" customFormat="1" ht="24.95" customHeight="1" x14ac:dyDescent="0.25">
      <c r="A514" s="76" t="s">
        <v>1620</v>
      </c>
      <c r="B514" s="77" t="s">
        <v>1028</v>
      </c>
      <c r="C514" s="78" t="s">
        <v>74</v>
      </c>
      <c r="D514" s="79">
        <v>900</v>
      </c>
      <c r="E514" s="80">
        <v>0.86</v>
      </c>
      <c r="F514" s="69">
        <f t="shared" si="134"/>
        <v>774</v>
      </c>
      <c r="G514" s="69">
        <f t="shared" si="135"/>
        <v>222.13</v>
      </c>
      <c r="H514" s="80">
        <v>3.73</v>
      </c>
      <c r="I514" s="70">
        <f t="shared" si="136"/>
        <v>3357</v>
      </c>
      <c r="J514" s="70">
        <f t="shared" si="137"/>
        <v>963.45</v>
      </c>
      <c r="K514" s="81">
        <f t="shared" si="140"/>
        <v>4.59</v>
      </c>
      <c r="L514" s="81">
        <f t="shared" si="140"/>
        <v>4131</v>
      </c>
      <c r="M514" s="81">
        <f t="shared" si="140"/>
        <v>1185.58</v>
      </c>
      <c r="N514" s="82">
        <f t="shared" si="138"/>
        <v>5316.58</v>
      </c>
      <c r="O514" s="83">
        <f t="shared" si="139"/>
        <v>1.5091398066886428E-3</v>
      </c>
      <c r="P514" s="84" t="s">
        <v>1029</v>
      </c>
      <c r="Q514" s="85" t="s">
        <v>48</v>
      </c>
      <c r="T514" s="155"/>
      <c r="U514" s="161"/>
    </row>
    <row r="515" spans="1:21" s="86" customFormat="1" ht="24.95" customHeight="1" x14ac:dyDescent="0.25">
      <c r="A515" s="76" t="s">
        <v>1621</v>
      </c>
      <c r="B515" s="77" t="s">
        <v>1030</v>
      </c>
      <c r="C515" s="78" t="s">
        <v>74</v>
      </c>
      <c r="D515" s="79">
        <v>600</v>
      </c>
      <c r="E515" s="80">
        <v>1.1499999999999999</v>
      </c>
      <c r="F515" s="69">
        <f t="shared" si="134"/>
        <v>690</v>
      </c>
      <c r="G515" s="69">
        <f t="shared" si="135"/>
        <v>198.03</v>
      </c>
      <c r="H515" s="80">
        <v>5.61</v>
      </c>
      <c r="I515" s="70">
        <f t="shared" si="136"/>
        <v>3366</v>
      </c>
      <c r="J515" s="70">
        <f t="shared" si="137"/>
        <v>966.04</v>
      </c>
      <c r="K515" s="81">
        <f t="shared" si="140"/>
        <v>6.76</v>
      </c>
      <c r="L515" s="81">
        <f t="shared" si="140"/>
        <v>4056</v>
      </c>
      <c r="M515" s="81">
        <f t="shared" si="140"/>
        <v>1164.07</v>
      </c>
      <c r="N515" s="82">
        <f t="shared" si="138"/>
        <v>5220.07</v>
      </c>
      <c r="O515" s="83">
        <f t="shared" si="139"/>
        <v>1.4817449245005591E-3</v>
      </c>
      <c r="P515" s="84" t="s">
        <v>1031</v>
      </c>
      <c r="Q515" s="85" t="s">
        <v>48</v>
      </c>
      <c r="T515" s="155"/>
      <c r="U515" s="161"/>
    </row>
    <row r="516" spans="1:21" s="86" customFormat="1" ht="24.95" customHeight="1" x14ac:dyDescent="0.25">
      <c r="A516" s="76" t="s">
        <v>1622</v>
      </c>
      <c r="B516" s="77" t="s">
        <v>1032</v>
      </c>
      <c r="C516" s="78" t="s">
        <v>74</v>
      </c>
      <c r="D516" s="79">
        <v>600</v>
      </c>
      <c r="E516" s="80">
        <v>1.5</v>
      </c>
      <c r="F516" s="69">
        <f t="shared" si="134"/>
        <v>900</v>
      </c>
      <c r="G516" s="69">
        <f t="shared" si="135"/>
        <v>258.3</v>
      </c>
      <c r="H516" s="80">
        <v>8.0500000000000007</v>
      </c>
      <c r="I516" s="70">
        <f t="shared" si="136"/>
        <v>4830</v>
      </c>
      <c r="J516" s="70">
        <f t="shared" si="137"/>
        <v>1386.21</v>
      </c>
      <c r="K516" s="81">
        <f t="shared" si="140"/>
        <v>9.5500000000000007</v>
      </c>
      <c r="L516" s="81">
        <f t="shared" si="140"/>
        <v>5730</v>
      </c>
      <c r="M516" s="81">
        <f t="shared" si="140"/>
        <v>1644.51</v>
      </c>
      <c r="N516" s="82">
        <f t="shared" si="138"/>
        <v>7374.51</v>
      </c>
      <c r="O516" s="83">
        <f t="shared" si="139"/>
        <v>2.0932942974286974E-3</v>
      </c>
      <c r="P516" s="84" t="s">
        <v>1011</v>
      </c>
      <c r="Q516" s="85" t="s">
        <v>48</v>
      </c>
      <c r="T516" s="155"/>
      <c r="U516" s="161"/>
    </row>
    <row r="517" spans="1:21" s="86" customFormat="1" ht="24.95" customHeight="1" x14ac:dyDescent="0.25">
      <c r="A517" s="76" t="s">
        <v>1623</v>
      </c>
      <c r="B517" s="77" t="s">
        <v>1033</v>
      </c>
      <c r="C517" s="78" t="s">
        <v>74</v>
      </c>
      <c r="D517" s="79">
        <v>360</v>
      </c>
      <c r="E517" s="80">
        <v>2.2200000000000002</v>
      </c>
      <c r="F517" s="69">
        <f t="shared" si="134"/>
        <v>799.2</v>
      </c>
      <c r="G517" s="69">
        <f t="shared" si="135"/>
        <v>229.37</v>
      </c>
      <c r="H517" s="80">
        <v>13.07</v>
      </c>
      <c r="I517" s="70">
        <f t="shared" si="136"/>
        <v>4705.2</v>
      </c>
      <c r="J517" s="70">
        <f t="shared" si="137"/>
        <v>1350.39</v>
      </c>
      <c r="K517" s="81">
        <f t="shared" si="140"/>
        <v>15.290000000000001</v>
      </c>
      <c r="L517" s="81">
        <f t="shared" si="140"/>
        <v>5504.4</v>
      </c>
      <c r="M517" s="81">
        <f t="shared" si="140"/>
        <v>1579.7600000000002</v>
      </c>
      <c r="N517" s="82">
        <f t="shared" si="138"/>
        <v>7084.16</v>
      </c>
      <c r="O517" s="83">
        <f t="shared" si="139"/>
        <v>2.0108768894573983E-3</v>
      </c>
      <c r="P517" s="84" t="s">
        <v>1034</v>
      </c>
      <c r="Q517" s="85" t="s">
        <v>48</v>
      </c>
      <c r="T517" s="155"/>
      <c r="U517" s="161"/>
    </row>
    <row r="518" spans="1:21" s="86" customFormat="1" ht="24.95" customHeight="1" x14ac:dyDescent="0.25">
      <c r="A518" s="76" t="s">
        <v>1624</v>
      </c>
      <c r="B518" s="77" t="s">
        <v>1035</v>
      </c>
      <c r="C518" s="78" t="s">
        <v>74</v>
      </c>
      <c r="D518" s="79">
        <v>90</v>
      </c>
      <c r="E518" s="80">
        <v>3.32</v>
      </c>
      <c r="F518" s="69">
        <f t="shared" si="134"/>
        <v>298.8</v>
      </c>
      <c r="G518" s="69">
        <f t="shared" si="135"/>
        <v>85.75</v>
      </c>
      <c r="H518" s="80">
        <v>20.67</v>
      </c>
      <c r="I518" s="70">
        <f t="shared" si="136"/>
        <v>1860.3</v>
      </c>
      <c r="J518" s="70">
        <f t="shared" si="137"/>
        <v>533.9</v>
      </c>
      <c r="K518" s="81">
        <f t="shared" si="140"/>
        <v>23.990000000000002</v>
      </c>
      <c r="L518" s="81">
        <f t="shared" si="140"/>
        <v>2159.1</v>
      </c>
      <c r="M518" s="81">
        <f t="shared" si="140"/>
        <v>619.65</v>
      </c>
      <c r="N518" s="82">
        <f t="shared" si="138"/>
        <v>2778.75</v>
      </c>
      <c r="O518" s="83">
        <f t="shared" si="139"/>
        <v>7.88763121750461E-4</v>
      </c>
      <c r="P518" s="84" t="s">
        <v>1036</v>
      </c>
      <c r="Q518" s="85" t="s">
        <v>48</v>
      </c>
      <c r="T518" s="155"/>
      <c r="U518" s="161"/>
    </row>
    <row r="519" spans="1:21" s="86" customFormat="1" ht="24.95" customHeight="1" x14ac:dyDescent="0.25">
      <c r="A519" s="76" t="s">
        <v>1625</v>
      </c>
      <c r="B519" s="77" t="s">
        <v>1037</v>
      </c>
      <c r="C519" s="78" t="s">
        <v>74</v>
      </c>
      <c r="D519" s="79">
        <v>90</v>
      </c>
      <c r="E519" s="80">
        <v>3.14</v>
      </c>
      <c r="F519" s="69">
        <f t="shared" si="134"/>
        <v>282.60000000000002</v>
      </c>
      <c r="G519" s="69">
        <f t="shared" si="135"/>
        <v>81.099999999999994</v>
      </c>
      <c r="H519" s="80">
        <v>11.52</v>
      </c>
      <c r="I519" s="70">
        <f t="shared" si="136"/>
        <v>1036.8</v>
      </c>
      <c r="J519" s="70">
        <f t="shared" si="137"/>
        <v>297.56</v>
      </c>
      <c r="K519" s="81">
        <f t="shared" si="140"/>
        <v>14.66</v>
      </c>
      <c r="L519" s="81">
        <f t="shared" si="140"/>
        <v>1319.4</v>
      </c>
      <c r="M519" s="81">
        <f t="shared" si="140"/>
        <v>378.65999999999997</v>
      </c>
      <c r="N519" s="82">
        <f t="shared" si="138"/>
        <v>1698.06</v>
      </c>
      <c r="O519" s="83">
        <f t="shared" si="139"/>
        <v>4.8200345713705363E-4</v>
      </c>
      <c r="P519" s="84" t="s">
        <v>1038</v>
      </c>
      <c r="Q519" s="85" t="s">
        <v>26</v>
      </c>
      <c r="T519" s="155"/>
      <c r="U519" s="161"/>
    </row>
    <row r="520" spans="1:21" s="86" customFormat="1" ht="24.95" customHeight="1" x14ac:dyDescent="0.25">
      <c r="A520" s="76" t="s">
        <v>1626</v>
      </c>
      <c r="B520" s="77" t="s">
        <v>1039</v>
      </c>
      <c r="C520" s="78" t="s">
        <v>74</v>
      </c>
      <c r="D520" s="79">
        <v>90</v>
      </c>
      <c r="E520" s="80">
        <v>2.94</v>
      </c>
      <c r="F520" s="69">
        <f t="shared" si="134"/>
        <v>264.60000000000002</v>
      </c>
      <c r="G520" s="69">
        <f t="shared" si="135"/>
        <v>75.94</v>
      </c>
      <c r="H520" s="80">
        <v>8.6999999999999993</v>
      </c>
      <c r="I520" s="70">
        <f t="shared" si="136"/>
        <v>783</v>
      </c>
      <c r="J520" s="70">
        <f t="shared" si="137"/>
        <v>224.72</v>
      </c>
      <c r="K520" s="81">
        <f t="shared" si="140"/>
        <v>11.639999999999999</v>
      </c>
      <c r="L520" s="81">
        <f t="shared" si="140"/>
        <v>1047.5999999999999</v>
      </c>
      <c r="M520" s="81">
        <f t="shared" si="140"/>
        <v>300.65999999999997</v>
      </c>
      <c r="N520" s="82">
        <f t="shared" si="138"/>
        <v>1348.26</v>
      </c>
      <c r="O520" s="83">
        <f t="shared" si="139"/>
        <v>3.8271084715475539E-4</v>
      </c>
      <c r="P520" s="84" t="s">
        <v>1040</v>
      </c>
      <c r="Q520" s="85" t="s">
        <v>18</v>
      </c>
      <c r="T520" s="155"/>
      <c r="U520" s="161"/>
    </row>
    <row r="521" spans="1:21" s="86" customFormat="1" ht="24.95" customHeight="1" x14ac:dyDescent="0.25">
      <c r="A521" s="76" t="s">
        <v>1627</v>
      </c>
      <c r="B521" s="77" t="s">
        <v>1041</v>
      </c>
      <c r="C521" s="78" t="s">
        <v>74</v>
      </c>
      <c r="D521" s="79">
        <v>90</v>
      </c>
      <c r="E521" s="80">
        <v>3.53</v>
      </c>
      <c r="F521" s="69">
        <f t="shared" si="134"/>
        <v>317.7</v>
      </c>
      <c r="G521" s="69">
        <f t="shared" si="135"/>
        <v>91.17</v>
      </c>
      <c r="H521" s="80">
        <v>13.31</v>
      </c>
      <c r="I521" s="70">
        <f t="shared" si="136"/>
        <v>1197.9000000000001</v>
      </c>
      <c r="J521" s="70">
        <f t="shared" si="137"/>
        <v>343.79</v>
      </c>
      <c r="K521" s="81">
        <f t="shared" si="140"/>
        <v>16.84</v>
      </c>
      <c r="L521" s="81">
        <f t="shared" si="140"/>
        <v>1515.6000000000001</v>
      </c>
      <c r="M521" s="81">
        <f t="shared" si="140"/>
        <v>434.96000000000004</v>
      </c>
      <c r="N521" s="82">
        <f t="shared" si="138"/>
        <v>1950.56</v>
      </c>
      <c r="O521" s="83">
        <f t="shared" si="139"/>
        <v>5.536769391854536E-4</v>
      </c>
      <c r="P521" s="84" t="s">
        <v>1042</v>
      </c>
      <c r="Q521" s="85" t="s">
        <v>18</v>
      </c>
      <c r="T521" s="155"/>
      <c r="U521" s="161"/>
    </row>
    <row r="522" spans="1:21" s="86" customFormat="1" ht="24.95" customHeight="1" x14ac:dyDescent="0.25">
      <c r="A522" s="76" t="s">
        <v>1628</v>
      </c>
      <c r="B522" s="77" t="s">
        <v>1043</v>
      </c>
      <c r="C522" s="78" t="s">
        <v>74</v>
      </c>
      <c r="D522" s="79">
        <v>90</v>
      </c>
      <c r="E522" s="80">
        <v>3.53</v>
      </c>
      <c r="F522" s="69">
        <f t="shared" si="134"/>
        <v>317.7</v>
      </c>
      <c r="G522" s="69">
        <f t="shared" si="135"/>
        <v>91.17</v>
      </c>
      <c r="H522" s="80">
        <v>16.8</v>
      </c>
      <c r="I522" s="70">
        <f t="shared" si="136"/>
        <v>1512</v>
      </c>
      <c r="J522" s="70">
        <f t="shared" si="137"/>
        <v>433.94</v>
      </c>
      <c r="K522" s="81">
        <f t="shared" si="140"/>
        <v>20.330000000000002</v>
      </c>
      <c r="L522" s="81">
        <f t="shared" si="140"/>
        <v>1829.7</v>
      </c>
      <c r="M522" s="81">
        <f t="shared" si="140"/>
        <v>525.11</v>
      </c>
      <c r="N522" s="82">
        <f t="shared" si="138"/>
        <v>2354.81</v>
      </c>
      <c r="O522" s="83">
        <f t="shared" si="139"/>
        <v>6.684254743065058E-4</v>
      </c>
      <c r="P522" s="84" t="s">
        <v>1044</v>
      </c>
      <c r="Q522" s="85" t="s">
        <v>18</v>
      </c>
      <c r="T522" s="155"/>
      <c r="U522" s="161"/>
    </row>
    <row r="523" spans="1:21" s="86" customFormat="1" ht="24.95" customHeight="1" x14ac:dyDescent="0.25">
      <c r="A523" s="76" t="s">
        <v>1629</v>
      </c>
      <c r="B523" s="77" t="s">
        <v>1045</v>
      </c>
      <c r="C523" s="78" t="s">
        <v>74</v>
      </c>
      <c r="D523" s="79">
        <v>90</v>
      </c>
      <c r="E523" s="80">
        <v>3.53</v>
      </c>
      <c r="F523" s="69">
        <f t="shared" si="134"/>
        <v>317.7</v>
      </c>
      <c r="G523" s="69">
        <f t="shared" si="135"/>
        <v>91.17</v>
      </c>
      <c r="H523" s="80">
        <v>20.440000000000001</v>
      </c>
      <c r="I523" s="70">
        <f t="shared" si="136"/>
        <v>1839.6</v>
      </c>
      <c r="J523" s="70">
        <f t="shared" si="137"/>
        <v>527.96</v>
      </c>
      <c r="K523" s="81">
        <f t="shared" si="140"/>
        <v>23.970000000000002</v>
      </c>
      <c r="L523" s="81">
        <f t="shared" si="140"/>
        <v>2157.2999999999997</v>
      </c>
      <c r="M523" s="81">
        <f t="shared" si="140"/>
        <v>619.13</v>
      </c>
      <c r="N523" s="82">
        <f t="shared" si="138"/>
        <v>2776.43</v>
      </c>
      <c r="O523" s="83">
        <f t="shared" si="139"/>
        <v>7.881045772817391E-4</v>
      </c>
      <c r="P523" s="84" t="s">
        <v>1046</v>
      </c>
      <c r="Q523" s="85" t="s">
        <v>18</v>
      </c>
      <c r="T523" s="155"/>
      <c r="U523" s="161"/>
    </row>
    <row r="524" spans="1:21" s="86" customFormat="1" ht="24.95" customHeight="1" x14ac:dyDescent="0.25">
      <c r="A524" s="76" t="s">
        <v>1630</v>
      </c>
      <c r="B524" s="77" t="s">
        <v>1047</v>
      </c>
      <c r="C524" s="78" t="s">
        <v>74</v>
      </c>
      <c r="D524" s="79">
        <v>90</v>
      </c>
      <c r="E524" s="80">
        <v>3.53</v>
      </c>
      <c r="F524" s="69">
        <f t="shared" si="134"/>
        <v>317.7</v>
      </c>
      <c r="G524" s="69">
        <f t="shared" si="135"/>
        <v>91.17</v>
      </c>
      <c r="H524" s="80">
        <v>27.39</v>
      </c>
      <c r="I524" s="70">
        <f t="shared" si="136"/>
        <v>2465.1</v>
      </c>
      <c r="J524" s="70">
        <f t="shared" si="137"/>
        <v>707.48</v>
      </c>
      <c r="K524" s="81">
        <f t="shared" si="140"/>
        <v>30.92</v>
      </c>
      <c r="L524" s="81">
        <f t="shared" si="140"/>
        <v>2782.7999999999997</v>
      </c>
      <c r="M524" s="81">
        <f t="shared" si="140"/>
        <v>798.65</v>
      </c>
      <c r="N524" s="82">
        <f t="shared" ref="N524:N561" si="141">TRUNC(SUM(L524:M524),2)</f>
        <v>3581.45</v>
      </c>
      <c r="O524" s="83">
        <f t="shared" si="139"/>
        <v>1.0166138308207607E-3</v>
      </c>
      <c r="P524" s="84" t="s">
        <v>1048</v>
      </c>
      <c r="Q524" s="85" t="s">
        <v>18</v>
      </c>
      <c r="T524" s="155"/>
      <c r="U524" s="161"/>
    </row>
    <row r="525" spans="1:21" s="86" customFormat="1" ht="24.95" customHeight="1" x14ac:dyDescent="0.25">
      <c r="A525" s="76" t="s">
        <v>1631</v>
      </c>
      <c r="B525" s="77" t="s">
        <v>1049</v>
      </c>
      <c r="C525" s="78" t="s">
        <v>74</v>
      </c>
      <c r="D525" s="79">
        <v>90</v>
      </c>
      <c r="E525" s="80">
        <v>3.53</v>
      </c>
      <c r="F525" s="69">
        <f t="shared" ref="F525:F588" si="142">TRUNC(D525*E525,2)</f>
        <v>317.7</v>
      </c>
      <c r="G525" s="69">
        <f t="shared" ref="G525:G588" si="143">TRUNC(D525*E525*$M$13,2)</f>
        <v>91.17</v>
      </c>
      <c r="H525" s="80">
        <v>38.18</v>
      </c>
      <c r="I525" s="70">
        <f t="shared" ref="I525:I588" si="144">TRUNC((H525*D525),2)</f>
        <v>3436.2</v>
      </c>
      <c r="J525" s="70">
        <f t="shared" ref="J525:J588" si="145">TRUNC(D525*H525*$M$13,2)</f>
        <v>986.18</v>
      </c>
      <c r="K525" s="81">
        <f t="shared" si="140"/>
        <v>41.71</v>
      </c>
      <c r="L525" s="81">
        <f t="shared" si="140"/>
        <v>3753.8999999999996</v>
      </c>
      <c r="M525" s="81">
        <f t="shared" si="140"/>
        <v>1077.3499999999999</v>
      </c>
      <c r="N525" s="82">
        <f t="shared" si="141"/>
        <v>4831.25</v>
      </c>
      <c r="O525" s="83">
        <f t="shared" si="139"/>
        <v>1.3713762778072569E-3</v>
      </c>
      <c r="P525" s="84" t="s">
        <v>1050</v>
      </c>
      <c r="Q525" s="85" t="s">
        <v>18</v>
      </c>
      <c r="T525" s="155"/>
      <c r="U525" s="161"/>
    </row>
    <row r="526" spans="1:21" s="86" customFormat="1" ht="24.95" customHeight="1" x14ac:dyDescent="0.25">
      <c r="A526" s="76" t="s">
        <v>1632</v>
      </c>
      <c r="B526" s="77" t="s">
        <v>1051</v>
      </c>
      <c r="C526" s="78" t="s">
        <v>74</v>
      </c>
      <c r="D526" s="79">
        <v>90</v>
      </c>
      <c r="E526" s="80">
        <v>3.53</v>
      </c>
      <c r="F526" s="69">
        <f t="shared" si="142"/>
        <v>317.7</v>
      </c>
      <c r="G526" s="69">
        <f t="shared" si="143"/>
        <v>91.17</v>
      </c>
      <c r="H526" s="80">
        <v>43.89</v>
      </c>
      <c r="I526" s="70">
        <f t="shared" si="144"/>
        <v>3950.1</v>
      </c>
      <c r="J526" s="70">
        <f t="shared" si="145"/>
        <v>1133.67</v>
      </c>
      <c r="K526" s="81">
        <f t="shared" si="140"/>
        <v>47.42</v>
      </c>
      <c r="L526" s="81">
        <f t="shared" si="140"/>
        <v>4267.8</v>
      </c>
      <c r="M526" s="81">
        <f t="shared" si="140"/>
        <v>1224.8400000000001</v>
      </c>
      <c r="N526" s="82">
        <f t="shared" si="141"/>
        <v>5492.64</v>
      </c>
      <c r="O526" s="83">
        <f t="shared" si="139"/>
        <v>1.5591153839141529E-3</v>
      </c>
      <c r="P526" s="84" t="s">
        <v>1052</v>
      </c>
      <c r="Q526" s="85" t="s">
        <v>18</v>
      </c>
      <c r="T526" s="155"/>
      <c r="U526" s="161"/>
    </row>
    <row r="527" spans="1:21" s="86" customFormat="1" ht="24.95" customHeight="1" x14ac:dyDescent="0.25">
      <c r="A527" s="76" t="s">
        <v>1633</v>
      </c>
      <c r="B527" s="77" t="s">
        <v>1053</v>
      </c>
      <c r="C527" s="78" t="s">
        <v>24</v>
      </c>
      <c r="D527" s="79">
        <v>15</v>
      </c>
      <c r="E527" s="80">
        <v>9.15</v>
      </c>
      <c r="F527" s="69">
        <f t="shared" si="142"/>
        <v>137.25</v>
      </c>
      <c r="G527" s="69">
        <f t="shared" si="143"/>
        <v>39.39</v>
      </c>
      <c r="H527" s="80">
        <v>1.99</v>
      </c>
      <c r="I527" s="70">
        <f t="shared" si="144"/>
        <v>29.85</v>
      </c>
      <c r="J527" s="70">
        <f t="shared" si="145"/>
        <v>8.56</v>
      </c>
      <c r="K527" s="81">
        <f t="shared" si="140"/>
        <v>11.14</v>
      </c>
      <c r="L527" s="81">
        <f t="shared" si="140"/>
        <v>167.1</v>
      </c>
      <c r="M527" s="81">
        <f t="shared" si="140"/>
        <v>47.95</v>
      </c>
      <c r="N527" s="82">
        <f t="shared" si="141"/>
        <v>215.05</v>
      </c>
      <c r="O527" s="83">
        <f t="shared" si="139"/>
        <v>6.1043098275280849E-5</v>
      </c>
      <c r="P527" s="84" t="s">
        <v>1054</v>
      </c>
      <c r="Q527" s="85" t="s">
        <v>602</v>
      </c>
      <c r="T527" s="155"/>
      <c r="U527" s="161"/>
    </row>
    <row r="528" spans="1:21" s="86" customFormat="1" ht="24.95" customHeight="1" x14ac:dyDescent="0.25">
      <c r="A528" s="76" t="s">
        <v>1634</v>
      </c>
      <c r="B528" s="77" t="s">
        <v>1055</v>
      </c>
      <c r="C528" s="78" t="s">
        <v>24</v>
      </c>
      <c r="D528" s="79">
        <v>15</v>
      </c>
      <c r="E528" s="80">
        <v>10.67</v>
      </c>
      <c r="F528" s="69">
        <f t="shared" si="142"/>
        <v>160.05000000000001</v>
      </c>
      <c r="G528" s="69">
        <f t="shared" si="143"/>
        <v>45.93</v>
      </c>
      <c r="H528" s="80">
        <v>4.46</v>
      </c>
      <c r="I528" s="70">
        <f t="shared" si="144"/>
        <v>66.900000000000006</v>
      </c>
      <c r="J528" s="70">
        <f t="shared" si="145"/>
        <v>19.2</v>
      </c>
      <c r="K528" s="81">
        <f t="shared" si="140"/>
        <v>15.129999999999999</v>
      </c>
      <c r="L528" s="81">
        <f t="shared" si="140"/>
        <v>226.95000000000002</v>
      </c>
      <c r="M528" s="81">
        <f t="shared" si="140"/>
        <v>65.13</v>
      </c>
      <c r="N528" s="82">
        <f t="shared" si="141"/>
        <v>292.08</v>
      </c>
      <c r="O528" s="83">
        <f t="shared" si="139"/>
        <v>8.2908477769095689E-5</v>
      </c>
      <c r="P528" s="84" t="s">
        <v>1056</v>
      </c>
      <c r="Q528" s="85" t="s">
        <v>602</v>
      </c>
      <c r="T528" s="155"/>
      <c r="U528" s="161"/>
    </row>
    <row r="529" spans="1:21" s="86" customFormat="1" ht="24.95" customHeight="1" x14ac:dyDescent="0.25">
      <c r="A529" s="76" t="s">
        <v>1635</v>
      </c>
      <c r="B529" s="77" t="s">
        <v>1057</v>
      </c>
      <c r="C529" s="78" t="s">
        <v>24</v>
      </c>
      <c r="D529" s="79">
        <v>15</v>
      </c>
      <c r="E529" s="80">
        <v>0.83</v>
      </c>
      <c r="F529" s="69">
        <f t="shared" si="142"/>
        <v>12.45</v>
      </c>
      <c r="G529" s="69">
        <f t="shared" si="143"/>
        <v>3.57</v>
      </c>
      <c r="H529" s="80">
        <v>2.12</v>
      </c>
      <c r="I529" s="70">
        <f t="shared" si="144"/>
        <v>31.8</v>
      </c>
      <c r="J529" s="70">
        <f t="shared" si="145"/>
        <v>9.1199999999999992</v>
      </c>
      <c r="K529" s="81">
        <f t="shared" si="140"/>
        <v>2.95</v>
      </c>
      <c r="L529" s="81">
        <f t="shared" si="140"/>
        <v>44.25</v>
      </c>
      <c r="M529" s="81">
        <f t="shared" si="140"/>
        <v>12.69</v>
      </c>
      <c r="N529" s="82">
        <f t="shared" si="141"/>
        <v>56.94</v>
      </c>
      <c r="O529" s="92">
        <f t="shared" si="139"/>
        <v>1.6162725021132254E-5</v>
      </c>
      <c r="P529" s="84" t="s">
        <v>1058</v>
      </c>
      <c r="Q529" s="85" t="s">
        <v>105</v>
      </c>
      <c r="T529" s="155"/>
      <c r="U529" s="161"/>
    </row>
    <row r="530" spans="1:21" s="86" customFormat="1" ht="24.95" customHeight="1" x14ac:dyDescent="0.25">
      <c r="A530" s="76" t="s">
        <v>1636</v>
      </c>
      <c r="B530" s="77" t="s">
        <v>1059</v>
      </c>
      <c r="C530" s="78" t="s">
        <v>24</v>
      </c>
      <c r="D530" s="79">
        <v>15</v>
      </c>
      <c r="E530" s="80">
        <v>8.69</v>
      </c>
      <c r="F530" s="69">
        <f t="shared" si="142"/>
        <v>130.35</v>
      </c>
      <c r="G530" s="69">
        <f t="shared" si="143"/>
        <v>37.409999999999997</v>
      </c>
      <c r="H530" s="80">
        <v>9.6300000000000008</v>
      </c>
      <c r="I530" s="70">
        <f t="shared" si="144"/>
        <v>144.44999999999999</v>
      </c>
      <c r="J530" s="70">
        <f t="shared" si="145"/>
        <v>41.45</v>
      </c>
      <c r="K530" s="81">
        <f t="shared" si="140"/>
        <v>18.32</v>
      </c>
      <c r="L530" s="81">
        <f t="shared" si="140"/>
        <v>274.79999999999995</v>
      </c>
      <c r="M530" s="81">
        <f t="shared" si="140"/>
        <v>78.86</v>
      </c>
      <c r="N530" s="82">
        <f t="shared" si="141"/>
        <v>353.66</v>
      </c>
      <c r="O530" s="83">
        <f t="shared" si="139"/>
        <v>1.0038829172767182E-4</v>
      </c>
      <c r="P530" s="84" t="s">
        <v>1060</v>
      </c>
      <c r="Q530" s="85" t="s">
        <v>48</v>
      </c>
      <c r="T530" s="155"/>
      <c r="U530" s="161"/>
    </row>
    <row r="531" spans="1:21" s="86" customFormat="1" ht="32.450000000000003" customHeight="1" x14ac:dyDescent="0.25">
      <c r="A531" s="76" t="s">
        <v>1637</v>
      </c>
      <c r="B531" s="77" t="s">
        <v>1323</v>
      </c>
      <c r="C531" s="78" t="s">
        <v>24</v>
      </c>
      <c r="D531" s="79">
        <v>30</v>
      </c>
      <c r="E531" s="80">
        <v>16.47</v>
      </c>
      <c r="F531" s="69">
        <f t="shared" si="142"/>
        <v>494.1</v>
      </c>
      <c r="G531" s="69">
        <f t="shared" si="143"/>
        <v>141.80000000000001</v>
      </c>
      <c r="H531" s="80">
        <v>19.97</v>
      </c>
      <c r="I531" s="70">
        <f t="shared" si="144"/>
        <v>599.1</v>
      </c>
      <c r="J531" s="70">
        <f t="shared" si="145"/>
        <v>171.94</v>
      </c>
      <c r="K531" s="81">
        <f t="shared" ref="K531:M542" si="146">E531+H531</f>
        <v>36.44</v>
      </c>
      <c r="L531" s="81">
        <f t="shared" si="146"/>
        <v>1093.2</v>
      </c>
      <c r="M531" s="81">
        <f t="shared" si="146"/>
        <v>313.74</v>
      </c>
      <c r="N531" s="82">
        <f t="shared" si="141"/>
        <v>1406.94</v>
      </c>
      <c r="O531" s="83">
        <f t="shared" si="139"/>
        <v>3.9936748052742913E-4</v>
      </c>
      <c r="P531" s="84" t="s">
        <v>1061</v>
      </c>
      <c r="Q531" s="85" t="s">
        <v>48</v>
      </c>
      <c r="T531" s="155"/>
      <c r="U531" s="161"/>
    </row>
    <row r="532" spans="1:21" s="86" customFormat="1" ht="32.450000000000003" customHeight="1" x14ac:dyDescent="0.25">
      <c r="A532" s="76" t="s">
        <v>1638</v>
      </c>
      <c r="B532" s="77" t="s">
        <v>1324</v>
      </c>
      <c r="C532" s="78" t="s">
        <v>24</v>
      </c>
      <c r="D532" s="79">
        <v>30</v>
      </c>
      <c r="E532" s="80">
        <v>13.94</v>
      </c>
      <c r="F532" s="69">
        <f t="shared" si="142"/>
        <v>418.2</v>
      </c>
      <c r="G532" s="69">
        <f t="shared" si="143"/>
        <v>120.02</v>
      </c>
      <c r="H532" s="80">
        <v>27.4</v>
      </c>
      <c r="I532" s="70">
        <f t="shared" si="144"/>
        <v>822</v>
      </c>
      <c r="J532" s="70">
        <f t="shared" si="145"/>
        <v>235.91</v>
      </c>
      <c r="K532" s="81">
        <f t="shared" si="146"/>
        <v>41.339999999999996</v>
      </c>
      <c r="L532" s="81">
        <f t="shared" si="146"/>
        <v>1240.2</v>
      </c>
      <c r="M532" s="81">
        <f t="shared" si="146"/>
        <v>355.93</v>
      </c>
      <c r="N532" s="82">
        <f t="shared" si="141"/>
        <v>1596.13</v>
      </c>
      <c r="O532" s="83">
        <f t="shared" si="139"/>
        <v>4.5307007881945603E-4</v>
      </c>
      <c r="P532" s="84" t="s">
        <v>1062</v>
      </c>
      <c r="Q532" s="85" t="s">
        <v>48</v>
      </c>
      <c r="T532" s="155"/>
      <c r="U532" s="161"/>
    </row>
    <row r="533" spans="1:21" s="86" customFormat="1" ht="32.450000000000003" customHeight="1" x14ac:dyDescent="0.25">
      <c r="A533" s="76" t="s">
        <v>1639</v>
      </c>
      <c r="B533" s="77" t="s">
        <v>1325</v>
      </c>
      <c r="C533" s="78" t="s">
        <v>24</v>
      </c>
      <c r="D533" s="79">
        <v>30</v>
      </c>
      <c r="E533" s="80">
        <v>18.98</v>
      </c>
      <c r="F533" s="69">
        <f t="shared" si="142"/>
        <v>569.4</v>
      </c>
      <c r="G533" s="69">
        <f t="shared" si="143"/>
        <v>163.41</v>
      </c>
      <c r="H533" s="80">
        <v>37.97</v>
      </c>
      <c r="I533" s="70">
        <f t="shared" si="144"/>
        <v>1139.0999999999999</v>
      </c>
      <c r="J533" s="70">
        <f t="shared" si="145"/>
        <v>326.92</v>
      </c>
      <c r="K533" s="81">
        <f t="shared" si="146"/>
        <v>56.95</v>
      </c>
      <c r="L533" s="81">
        <f t="shared" si="146"/>
        <v>1708.5</v>
      </c>
      <c r="M533" s="81">
        <f t="shared" si="146"/>
        <v>490.33000000000004</v>
      </c>
      <c r="N533" s="82">
        <f t="shared" si="141"/>
        <v>2198.83</v>
      </c>
      <c r="O533" s="83">
        <f t="shared" si="139"/>
        <v>6.2414971299993389E-4</v>
      </c>
      <c r="P533" s="84" t="s">
        <v>1063</v>
      </c>
      <c r="Q533" s="85" t="s">
        <v>48</v>
      </c>
      <c r="T533" s="155"/>
      <c r="U533" s="161"/>
    </row>
    <row r="534" spans="1:21" s="86" customFormat="1" ht="32.450000000000003" customHeight="1" x14ac:dyDescent="0.25">
      <c r="A534" s="76" t="s">
        <v>1640</v>
      </c>
      <c r="B534" s="77" t="s">
        <v>1326</v>
      </c>
      <c r="C534" s="78" t="s">
        <v>24</v>
      </c>
      <c r="D534" s="79">
        <v>9</v>
      </c>
      <c r="E534" s="80">
        <v>24.69</v>
      </c>
      <c r="F534" s="69">
        <f t="shared" si="142"/>
        <v>222.21</v>
      </c>
      <c r="G534" s="69">
        <f t="shared" si="143"/>
        <v>63.77</v>
      </c>
      <c r="H534" s="80">
        <v>53.08</v>
      </c>
      <c r="I534" s="70">
        <f t="shared" si="144"/>
        <v>477.72</v>
      </c>
      <c r="J534" s="70">
        <f t="shared" si="145"/>
        <v>137.1</v>
      </c>
      <c r="K534" s="81">
        <f t="shared" si="146"/>
        <v>77.77</v>
      </c>
      <c r="L534" s="81">
        <f t="shared" si="146"/>
        <v>699.93000000000006</v>
      </c>
      <c r="M534" s="81">
        <f t="shared" si="146"/>
        <v>200.87</v>
      </c>
      <c r="N534" s="82">
        <f t="shared" si="141"/>
        <v>900.8</v>
      </c>
      <c r="O534" s="83">
        <f t="shared" si="139"/>
        <v>2.5569692130375716E-4</v>
      </c>
      <c r="P534" s="84" t="s">
        <v>1064</v>
      </c>
      <c r="Q534" s="85" t="s">
        <v>48</v>
      </c>
      <c r="T534" s="155"/>
      <c r="U534" s="161"/>
    </row>
    <row r="535" spans="1:21" s="86" customFormat="1" ht="24.95" customHeight="1" x14ac:dyDescent="0.25">
      <c r="A535" s="76" t="s">
        <v>1641</v>
      </c>
      <c r="B535" s="77" t="s">
        <v>1065</v>
      </c>
      <c r="C535" s="78" t="s">
        <v>24</v>
      </c>
      <c r="D535" s="79">
        <v>30</v>
      </c>
      <c r="E535" s="80">
        <v>8.57</v>
      </c>
      <c r="F535" s="69">
        <f t="shared" si="142"/>
        <v>257.10000000000002</v>
      </c>
      <c r="G535" s="69">
        <f t="shared" si="143"/>
        <v>73.78</v>
      </c>
      <c r="H535" s="80">
        <v>15.98</v>
      </c>
      <c r="I535" s="70">
        <f t="shared" si="144"/>
        <v>479.4</v>
      </c>
      <c r="J535" s="70">
        <f t="shared" si="145"/>
        <v>137.58000000000001</v>
      </c>
      <c r="K535" s="81">
        <f t="shared" si="146"/>
        <v>24.55</v>
      </c>
      <c r="L535" s="81">
        <f t="shared" si="146"/>
        <v>736.5</v>
      </c>
      <c r="M535" s="81">
        <f t="shared" si="146"/>
        <v>211.36</v>
      </c>
      <c r="N535" s="82">
        <f t="shared" si="141"/>
        <v>947.86</v>
      </c>
      <c r="O535" s="83">
        <f t="shared" si="139"/>
        <v>2.6905515522533224E-4</v>
      </c>
      <c r="P535" s="84" t="s">
        <v>1066</v>
      </c>
      <c r="Q535" s="85" t="s">
        <v>26</v>
      </c>
      <c r="T535" s="155"/>
      <c r="U535" s="161"/>
    </row>
    <row r="536" spans="1:21" s="86" customFormat="1" ht="24.95" customHeight="1" x14ac:dyDescent="0.25">
      <c r="A536" s="76" t="s">
        <v>1642</v>
      </c>
      <c r="B536" s="77" t="s">
        <v>1067</v>
      </c>
      <c r="C536" s="78" t="s">
        <v>24</v>
      </c>
      <c r="D536" s="79">
        <v>15</v>
      </c>
      <c r="E536" s="80">
        <v>8.57</v>
      </c>
      <c r="F536" s="69">
        <f t="shared" si="142"/>
        <v>128.55000000000001</v>
      </c>
      <c r="G536" s="69">
        <f t="shared" si="143"/>
        <v>36.89</v>
      </c>
      <c r="H536" s="80">
        <v>11.05</v>
      </c>
      <c r="I536" s="70">
        <f t="shared" si="144"/>
        <v>165.75</v>
      </c>
      <c r="J536" s="70">
        <f t="shared" si="145"/>
        <v>47.57</v>
      </c>
      <c r="K536" s="81">
        <f t="shared" si="146"/>
        <v>19.62</v>
      </c>
      <c r="L536" s="81">
        <f t="shared" si="146"/>
        <v>294.3</v>
      </c>
      <c r="M536" s="81">
        <f t="shared" si="146"/>
        <v>84.460000000000008</v>
      </c>
      <c r="N536" s="82">
        <f t="shared" si="141"/>
        <v>378.76</v>
      </c>
      <c r="O536" s="83">
        <f t="shared" si="139"/>
        <v>1.0751306162634443E-4</v>
      </c>
      <c r="P536" s="84" t="s">
        <v>1068</v>
      </c>
      <c r="Q536" s="85" t="s">
        <v>26</v>
      </c>
      <c r="T536" s="155"/>
      <c r="U536" s="161"/>
    </row>
    <row r="537" spans="1:21" s="86" customFormat="1" ht="32.450000000000003" customHeight="1" x14ac:dyDescent="0.25">
      <c r="A537" s="76" t="s">
        <v>1643</v>
      </c>
      <c r="B537" s="77" t="s">
        <v>1327</v>
      </c>
      <c r="C537" s="78" t="s">
        <v>24</v>
      </c>
      <c r="D537" s="79">
        <v>24</v>
      </c>
      <c r="E537" s="80">
        <v>8.9</v>
      </c>
      <c r="F537" s="69">
        <f t="shared" si="142"/>
        <v>213.6</v>
      </c>
      <c r="G537" s="69">
        <f t="shared" si="143"/>
        <v>61.3</v>
      </c>
      <c r="H537" s="80">
        <v>19.18</v>
      </c>
      <c r="I537" s="70">
        <f t="shared" si="144"/>
        <v>460.32</v>
      </c>
      <c r="J537" s="70">
        <f t="shared" si="145"/>
        <v>132.11000000000001</v>
      </c>
      <c r="K537" s="81">
        <f t="shared" si="146"/>
        <v>28.08</v>
      </c>
      <c r="L537" s="81">
        <f t="shared" si="146"/>
        <v>673.92</v>
      </c>
      <c r="M537" s="81">
        <f t="shared" si="146"/>
        <v>193.41000000000003</v>
      </c>
      <c r="N537" s="82">
        <f t="shared" si="141"/>
        <v>867.33</v>
      </c>
      <c r="O537" s="83">
        <f t="shared" si="139"/>
        <v>2.4619628192094553E-4</v>
      </c>
      <c r="P537" s="84" t="s">
        <v>1069</v>
      </c>
      <c r="Q537" s="85" t="s">
        <v>48</v>
      </c>
      <c r="T537" s="155"/>
      <c r="U537" s="161"/>
    </row>
    <row r="538" spans="1:21" s="86" customFormat="1" ht="24.95" customHeight="1" x14ac:dyDescent="0.25">
      <c r="A538" s="76" t="s">
        <v>1644</v>
      </c>
      <c r="B538" s="77" t="s">
        <v>1070</v>
      </c>
      <c r="C538" s="78" t="s">
        <v>24</v>
      </c>
      <c r="D538" s="79">
        <v>24</v>
      </c>
      <c r="E538" s="80">
        <v>14.37</v>
      </c>
      <c r="F538" s="69">
        <f t="shared" si="142"/>
        <v>344.88</v>
      </c>
      <c r="G538" s="69">
        <f t="shared" si="143"/>
        <v>98.98</v>
      </c>
      <c r="H538" s="80">
        <v>14.45</v>
      </c>
      <c r="I538" s="70">
        <f t="shared" si="144"/>
        <v>346.8</v>
      </c>
      <c r="J538" s="70">
        <f t="shared" si="145"/>
        <v>99.53</v>
      </c>
      <c r="K538" s="81">
        <f t="shared" si="146"/>
        <v>28.82</v>
      </c>
      <c r="L538" s="81">
        <f t="shared" si="146"/>
        <v>691.68000000000006</v>
      </c>
      <c r="M538" s="81">
        <f t="shared" si="146"/>
        <v>198.51</v>
      </c>
      <c r="N538" s="82">
        <f t="shared" si="141"/>
        <v>890.19</v>
      </c>
      <c r="O538" s="83">
        <f t="shared" si="139"/>
        <v>2.5268521578085217E-4</v>
      </c>
      <c r="P538" s="84" t="s">
        <v>1071</v>
      </c>
      <c r="Q538" s="85" t="s">
        <v>48</v>
      </c>
      <c r="T538" s="155"/>
      <c r="U538" s="161"/>
    </row>
    <row r="539" spans="1:21" s="86" customFormat="1" ht="24.95" customHeight="1" x14ac:dyDescent="0.25">
      <c r="A539" s="76" t="s">
        <v>1645</v>
      </c>
      <c r="B539" s="77" t="s">
        <v>1072</v>
      </c>
      <c r="C539" s="78" t="s">
        <v>24</v>
      </c>
      <c r="D539" s="79">
        <v>30</v>
      </c>
      <c r="E539" s="80">
        <v>2.89</v>
      </c>
      <c r="F539" s="69">
        <f t="shared" si="142"/>
        <v>86.7</v>
      </c>
      <c r="G539" s="69">
        <f t="shared" si="143"/>
        <v>24.88</v>
      </c>
      <c r="H539" s="80">
        <v>16.96</v>
      </c>
      <c r="I539" s="70">
        <f t="shared" si="144"/>
        <v>508.8</v>
      </c>
      <c r="J539" s="70">
        <f t="shared" si="145"/>
        <v>146.02000000000001</v>
      </c>
      <c r="K539" s="81">
        <f t="shared" si="146"/>
        <v>19.850000000000001</v>
      </c>
      <c r="L539" s="81">
        <f t="shared" si="146"/>
        <v>595.5</v>
      </c>
      <c r="M539" s="81">
        <f t="shared" si="146"/>
        <v>170.9</v>
      </c>
      <c r="N539" s="82">
        <f t="shared" si="141"/>
        <v>766.4</v>
      </c>
      <c r="O539" s="83">
        <f t="shared" si="139"/>
        <v>2.1754675897779697E-4</v>
      </c>
      <c r="P539" s="84" t="s">
        <v>1073</v>
      </c>
      <c r="Q539" s="85" t="s">
        <v>18</v>
      </c>
      <c r="T539" s="155"/>
      <c r="U539" s="161"/>
    </row>
    <row r="540" spans="1:21" s="86" customFormat="1" ht="24.95" customHeight="1" x14ac:dyDescent="0.25">
      <c r="A540" s="76" t="s">
        <v>1646</v>
      </c>
      <c r="B540" s="77" t="s">
        <v>1074</v>
      </c>
      <c r="C540" s="78" t="s">
        <v>24</v>
      </c>
      <c r="D540" s="79">
        <v>30</v>
      </c>
      <c r="E540" s="80">
        <v>0.62</v>
      </c>
      <c r="F540" s="69">
        <f t="shared" si="142"/>
        <v>18.600000000000001</v>
      </c>
      <c r="G540" s="69">
        <f t="shared" si="143"/>
        <v>5.33</v>
      </c>
      <c r="H540" s="80">
        <v>8.9499999999999993</v>
      </c>
      <c r="I540" s="70">
        <f t="shared" si="144"/>
        <v>268.5</v>
      </c>
      <c r="J540" s="70">
        <f t="shared" si="145"/>
        <v>77.05</v>
      </c>
      <c r="K540" s="81">
        <f t="shared" si="146"/>
        <v>9.5699999999999985</v>
      </c>
      <c r="L540" s="81">
        <f t="shared" si="146"/>
        <v>287.10000000000002</v>
      </c>
      <c r="M540" s="81">
        <f t="shared" si="146"/>
        <v>82.38</v>
      </c>
      <c r="N540" s="82">
        <f t="shared" si="141"/>
        <v>369.48</v>
      </c>
      <c r="O540" s="83">
        <f t="shared" si="139"/>
        <v>1.0487888375145672E-4</v>
      </c>
      <c r="P540" s="84" t="s">
        <v>626</v>
      </c>
      <c r="Q540" s="85" t="s">
        <v>18</v>
      </c>
      <c r="T540" s="155"/>
      <c r="U540" s="161"/>
    </row>
    <row r="541" spans="1:21" s="86" customFormat="1" ht="24.95" customHeight="1" x14ac:dyDescent="0.25">
      <c r="A541" s="76" t="s">
        <v>1647</v>
      </c>
      <c r="B541" s="77" t="s">
        <v>1075</v>
      </c>
      <c r="C541" s="78" t="s">
        <v>24</v>
      </c>
      <c r="D541" s="79">
        <v>60</v>
      </c>
      <c r="E541" s="80">
        <v>4.8899999999999997</v>
      </c>
      <c r="F541" s="69">
        <f t="shared" si="142"/>
        <v>293.39999999999998</v>
      </c>
      <c r="G541" s="69">
        <f t="shared" si="143"/>
        <v>84.2</v>
      </c>
      <c r="H541" s="80">
        <v>10.02</v>
      </c>
      <c r="I541" s="70">
        <f t="shared" si="144"/>
        <v>601.20000000000005</v>
      </c>
      <c r="J541" s="70">
        <f t="shared" si="145"/>
        <v>172.54</v>
      </c>
      <c r="K541" s="81">
        <f t="shared" si="146"/>
        <v>14.91</v>
      </c>
      <c r="L541" s="81">
        <f t="shared" si="146"/>
        <v>894.6</v>
      </c>
      <c r="M541" s="81">
        <f t="shared" si="146"/>
        <v>256.74</v>
      </c>
      <c r="N541" s="82">
        <f t="shared" si="141"/>
        <v>1151.3399999999999</v>
      </c>
      <c r="O541" s="83">
        <f t="shared" si="139"/>
        <v>3.2681404681823687E-4</v>
      </c>
      <c r="P541" s="84" t="s">
        <v>1076</v>
      </c>
      <c r="Q541" s="85" t="s">
        <v>26</v>
      </c>
      <c r="T541" s="155"/>
      <c r="U541" s="161"/>
    </row>
    <row r="542" spans="1:21" s="86" customFormat="1" ht="24.95" customHeight="1" x14ac:dyDescent="0.25">
      <c r="A542" s="76" t="s">
        <v>1648</v>
      </c>
      <c r="B542" s="77" t="s">
        <v>1077</v>
      </c>
      <c r="C542" s="78" t="s">
        <v>24</v>
      </c>
      <c r="D542" s="79">
        <v>60</v>
      </c>
      <c r="E542" s="80">
        <v>5.07</v>
      </c>
      <c r="F542" s="69">
        <f t="shared" si="142"/>
        <v>304.2</v>
      </c>
      <c r="G542" s="69">
        <f t="shared" si="143"/>
        <v>87.3</v>
      </c>
      <c r="H542" s="80">
        <v>2.68</v>
      </c>
      <c r="I542" s="70">
        <f t="shared" si="144"/>
        <v>160.80000000000001</v>
      </c>
      <c r="J542" s="70">
        <f t="shared" si="145"/>
        <v>46.14</v>
      </c>
      <c r="K542" s="81">
        <f t="shared" si="146"/>
        <v>7.75</v>
      </c>
      <c r="L542" s="81">
        <f t="shared" si="146"/>
        <v>465</v>
      </c>
      <c r="M542" s="81">
        <f t="shared" si="146"/>
        <v>133.44</v>
      </c>
      <c r="N542" s="82">
        <f t="shared" si="141"/>
        <v>598.44000000000005</v>
      </c>
      <c r="O542" s="83">
        <f t="shared" si="139"/>
        <v>1.6987041028532467E-4</v>
      </c>
      <c r="P542" s="84" t="s">
        <v>1078</v>
      </c>
      <c r="Q542" s="85" t="s">
        <v>517</v>
      </c>
      <c r="T542" s="155"/>
      <c r="U542" s="161"/>
    </row>
    <row r="543" spans="1:21" s="86" customFormat="1" ht="24.95" customHeight="1" x14ac:dyDescent="0.25">
      <c r="A543" s="76" t="s">
        <v>1649</v>
      </c>
      <c r="B543" s="77" t="s">
        <v>1079</v>
      </c>
      <c r="C543" s="78" t="s">
        <v>24</v>
      </c>
      <c r="D543" s="79">
        <v>30</v>
      </c>
      <c r="E543" s="80">
        <v>13.22</v>
      </c>
      <c r="F543" s="69">
        <f t="shared" si="142"/>
        <v>396.6</v>
      </c>
      <c r="G543" s="69">
        <f t="shared" si="143"/>
        <v>113.82</v>
      </c>
      <c r="H543" s="80">
        <v>279.02999999999997</v>
      </c>
      <c r="I543" s="70">
        <f t="shared" si="144"/>
        <v>8370.9</v>
      </c>
      <c r="J543" s="70">
        <f t="shared" si="145"/>
        <v>2402.44</v>
      </c>
      <c r="K543" s="81">
        <f t="shared" ref="K543:M552" si="147">E543+H543</f>
        <v>292.25</v>
      </c>
      <c r="L543" s="81">
        <f t="shared" si="147"/>
        <v>8767.5</v>
      </c>
      <c r="M543" s="81">
        <f t="shared" si="147"/>
        <v>2516.2600000000002</v>
      </c>
      <c r="N543" s="82">
        <f t="shared" si="141"/>
        <v>11283.76</v>
      </c>
      <c r="O543" s="83">
        <f t="shared" si="139"/>
        <v>3.2029559199938757E-3</v>
      </c>
      <c r="P543" s="84" t="s">
        <v>1080</v>
      </c>
      <c r="Q543" s="85" t="s">
        <v>126</v>
      </c>
      <c r="T543" s="155"/>
      <c r="U543" s="161"/>
    </row>
    <row r="544" spans="1:21" s="86" customFormat="1" ht="24.95" customHeight="1" x14ac:dyDescent="0.25">
      <c r="A544" s="76" t="s">
        <v>1650</v>
      </c>
      <c r="B544" s="77" t="s">
        <v>1081</v>
      </c>
      <c r="C544" s="78" t="s">
        <v>24</v>
      </c>
      <c r="D544" s="79">
        <v>30</v>
      </c>
      <c r="E544" s="80">
        <v>14.29</v>
      </c>
      <c r="F544" s="69">
        <f t="shared" si="142"/>
        <v>428.7</v>
      </c>
      <c r="G544" s="69">
        <f t="shared" si="143"/>
        <v>123.03</v>
      </c>
      <c r="H544" s="80">
        <v>524.49</v>
      </c>
      <c r="I544" s="70">
        <f t="shared" si="144"/>
        <v>15734.7</v>
      </c>
      <c r="J544" s="70">
        <f t="shared" si="145"/>
        <v>4515.8500000000004</v>
      </c>
      <c r="K544" s="81">
        <f t="shared" si="147"/>
        <v>538.78</v>
      </c>
      <c r="L544" s="81">
        <f t="shared" si="147"/>
        <v>16163.400000000001</v>
      </c>
      <c r="M544" s="81">
        <f t="shared" si="147"/>
        <v>4638.88</v>
      </c>
      <c r="N544" s="82">
        <f t="shared" si="141"/>
        <v>20802.28</v>
      </c>
      <c r="O544" s="83">
        <f t="shared" si="139"/>
        <v>5.9048389787952063E-3</v>
      </c>
      <c r="P544" s="84" t="s">
        <v>1082</v>
      </c>
      <c r="Q544" s="85" t="s">
        <v>26</v>
      </c>
      <c r="T544" s="155"/>
      <c r="U544" s="161"/>
    </row>
    <row r="545" spans="1:21" s="86" customFormat="1" ht="32.450000000000003" customHeight="1" x14ac:dyDescent="0.25">
      <c r="A545" s="76" t="s">
        <v>1651</v>
      </c>
      <c r="B545" s="77" t="s">
        <v>1083</v>
      </c>
      <c r="C545" s="78" t="s">
        <v>74</v>
      </c>
      <c r="D545" s="79">
        <v>30</v>
      </c>
      <c r="E545" s="80">
        <v>5.71</v>
      </c>
      <c r="F545" s="69">
        <f t="shared" si="142"/>
        <v>171.3</v>
      </c>
      <c r="G545" s="69">
        <f t="shared" si="143"/>
        <v>49.16</v>
      </c>
      <c r="H545" s="80">
        <v>17.73</v>
      </c>
      <c r="I545" s="70">
        <f t="shared" si="144"/>
        <v>531.9</v>
      </c>
      <c r="J545" s="70">
        <f t="shared" si="145"/>
        <v>152.65</v>
      </c>
      <c r="K545" s="81">
        <f t="shared" si="147"/>
        <v>23.44</v>
      </c>
      <c r="L545" s="81">
        <f t="shared" si="147"/>
        <v>703.2</v>
      </c>
      <c r="M545" s="81">
        <f t="shared" si="147"/>
        <v>201.81</v>
      </c>
      <c r="N545" s="82">
        <f t="shared" si="141"/>
        <v>905.01</v>
      </c>
      <c r="O545" s="83">
        <f t="shared" si="139"/>
        <v>2.5689195243018792E-4</v>
      </c>
      <c r="P545" s="84" t="s">
        <v>1084</v>
      </c>
      <c r="Q545" s="85" t="s">
        <v>26</v>
      </c>
      <c r="T545" s="155"/>
      <c r="U545" s="161"/>
    </row>
    <row r="546" spans="1:21" s="86" customFormat="1" ht="32.450000000000003" customHeight="1" x14ac:dyDescent="0.25">
      <c r="A546" s="76" t="s">
        <v>1652</v>
      </c>
      <c r="B546" s="77" t="s">
        <v>1328</v>
      </c>
      <c r="C546" s="78" t="s">
        <v>24</v>
      </c>
      <c r="D546" s="79">
        <v>6</v>
      </c>
      <c r="E546" s="80">
        <v>23.59</v>
      </c>
      <c r="F546" s="69">
        <f t="shared" si="142"/>
        <v>141.54</v>
      </c>
      <c r="G546" s="69">
        <f t="shared" si="143"/>
        <v>40.619999999999997</v>
      </c>
      <c r="H546" s="80">
        <v>242.87</v>
      </c>
      <c r="I546" s="70">
        <f t="shared" si="144"/>
        <v>1457.22</v>
      </c>
      <c r="J546" s="70">
        <f t="shared" si="145"/>
        <v>418.22</v>
      </c>
      <c r="K546" s="81">
        <f t="shared" si="147"/>
        <v>266.45999999999998</v>
      </c>
      <c r="L546" s="81">
        <f t="shared" si="147"/>
        <v>1598.76</v>
      </c>
      <c r="M546" s="81">
        <f t="shared" si="147"/>
        <v>458.84000000000003</v>
      </c>
      <c r="N546" s="82">
        <f t="shared" si="141"/>
        <v>2057.6</v>
      </c>
      <c r="O546" s="83">
        <f t="shared" si="139"/>
        <v>5.8406081846648617E-4</v>
      </c>
      <c r="P546" s="84" t="s">
        <v>1085</v>
      </c>
      <c r="Q546" s="85" t="s">
        <v>18</v>
      </c>
      <c r="T546" s="155"/>
      <c r="U546" s="161"/>
    </row>
    <row r="547" spans="1:21" s="86" customFormat="1" ht="32.450000000000003" customHeight="1" x14ac:dyDescent="0.25">
      <c r="A547" s="76" t="s">
        <v>1653</v>
      </c>
      <c r="B547" s="77" t="s">
        <v>1329</v>
      </c>
      <c r="C547" s="78" t="s">
        <v>24</v>
      </c>
      <c r="D547" s="79">
        <v>6</v>
      </c>
      <c r="E547" s="80">
        <v>8.84</v>
      </c>
      <c r="F547" s="69">
        <f t="shared" si="142"/>
        <v>53.04</v>
      </c>
      <c r="G547" s="69">
        <f t="shared" si="143"/>
        <v>15.22</v>
      </c>
      <c r="H547" s="80">
        <v>103.06</v>
      </c>
      <c r="I547" s="70">
        <f t="shared" si="144"/>
        <v>618.36</v>
      </c>
      <c r="J547" s="70">
        <f t="shared" si="145"/>
        <v>177.46</v>
      </c>
      <c r="K547" s="81">
        <f t="shared" si="147"/>
        <v>111.9</v>
      </c>
      <c r="L547" s="81">
        <f t="shared" si="147"/>
        <v>671.4</v>
      </c>
      <c r="M547" s="81">
        <f t="shared" si="147"/>
        <v>192.68</v>
      </c>
      <c r="N547" s="82">
        <f t="shared" si="141"/>
        <v>864.08</v>
      </c>
      <c r="O547" s="83">
        <f t="shared" si="139"/>
        <v>2.452737519539859E-4</v>
      </c>
      <c r="P547" s="84" t="s">
        <v>1854</v>
      </c>
      <c r="Q547" s="85" t="s">
        <v>18</v>
      </c>
      <c r="T547" s="155"/>
      <c r="U547" s="161"/>
    </row>
    <row r="548" spans="1:21" s="86" customFormat="1" ht="24.95" customHeight="1" x14ac:dyDescent="0.25">
      <c r="A548" s="76" t="s">
        <v>1654</v>
      </c>
      <c r="B548" s="77" t="s">
        <v>1086</v>
      </c>
      <c r="C548" s="78" t="s">
        <v>24</v>
      </c>
      <c r="D548" s="79">
        <v>6</v>
      </c>
      <c r="E548" s="80">
        <v>17.690000000000001</v>
      </c>
      <c r="F548" s="69">
        <f t="shared" si="142"/>
        <v>106.14</v>
      </c>
      <c r="G548" s="69">
        <f t="shared" si="143"/>
        <v>30.46</v>
      </c>
      <c r="H548" s="80">
        <v>57.36</v>
      </c>
      <c r="I548" s="70">
        <f t="shared" si="144"/>
        <v>344.16</v>
      </c>
      <c r="J548" s="70">
        <f t="shared" si="145"/>
        <v>98.77</v>
      </c>
      <c r="K548" s="81">
        <f t="shared" si="147"/>
        <v>75.05</v>
      </c>
      <c r="L548" s="81">
        <f t="shared" si="147"/>
        <v>450.3</v>
      </c>
      <c r="M548" s="81">
        <f t="shared" si="147"/>
        <v>129.22999999999999</v>
      </c>
      <c r="N548" s="82">
        <f t="shared" si="141"/>
        <v>579.53</v>
      </c>
      <c r="O548" s="83">
        <f t="shared" si="139"/>
        <v>1.64502705154492E-4</v>
      </c>
      <c r="P548" s="84" t="s">
        <v>1087</v>
      </c>
      <c r="Q548" s="85" t="s">
        <v>18</v>
      </c>
      <c r="T548" s="155"/>
      <c r="U548" s="161"/>
    </row>
    <row r="549" spans="1:21" s="86" customFormat="1" ht="24.95" customHeight="1" x14ac:dyDescent="0.25">
      <c r="A549" s="76" t="s">
        <v>1655</v>
      </c>
      <c r="B549" s="77" t="s">
        <v>1088</v>
      </c>
      <c r="C549" s="78" t="s">
        <v>24</v>
      </c>
      <c r="D549" s="79">
        <v>3</v>
      </c>
      <c r="E549" s="80">
        <v>37.83</v>
      </c>
      <c r="F549" s="69">
        <f t="shared" si="142"/>
        <v>113.49</v>
      </c>
      <c r="G549" s="69">
        <f t="shared" si="143"/>
        <v>32.57</v>
      </c>
      <c r="H549" s="80">
        <v>359.98</v>
      </c>
      <c r="I549" s="70">
        <f t="shared" si="144"/>
        <v>1079.94</v>
      </c>
      <c r="J549" s="70">
        <f t="shared" si="145"/>
        <v>309.94</v>
      </c>
      <c r="K549" s="81">
        <f t="shared" si="147"/>
        <v>397.81</v>
      </c>
      <c r="L549" s="81">
        <f t="shared" si="147"/>
        <v>1193.43</v>
      </c>
      <c r="M549" s="81">
        <f t="shared" si="147"/>
        <v>342.51</v>
      </c>
      <c r="N549" s="82">
        <f t="shared" si="141"/>
        <v>1535.94</v>
      </c>
      <c r="O549" s="83">
        <f t="shared" si="139"/>
        <v>4.3598482383136418E-4</v>
      </c>
      <c r="P549" s="84" t="s">
        <v>1089</v>
      </c>
      <c r="Q549" s="85" t="s">
        <v>83</v>
      </c>
      <c r="T549" s="155"/>
      <c r="U549" s="161"/>
    </row>
    <row r="550" spans="1:21" s="86" customFormat="1" ht="24.95" customHeight="1" x14ac:dyDescent="0.25">
      <c r="A550" s="76" t="s">
        <v>1656</v>
      </c>
      <c r="B550" s="77" t="s">
        <v>1090</v>
      </c>
      <c r="C550" s="78" t="s">
        <v>24</v>
      </c>
      <c r="D550" s="79">
        <v>3</v>
      </c>
      <c r="E550" s="80">
        <v>14.49</v>
      </c>
      <c r="F550" s="69">
        <f t="shared" si="142"/>
        <v>43.47</v>
      </c>
      <c r="G550" s="69">
        <f t="shared" si="143"/>
        <v>12.47</v>
      </c>
      <c r="H550" s="80">
        <v>132.38</v>
      </c>
      <c r="I550" s="70">
        <f t="shared" si="144"/>
        <v>397.14</v>
      </c>
      <c r="J550" s="70">
        <f t="shared" si="145"/>
        <v>113.97</v>
      </c>
      <c r="K550" s="81">
        <f t="shared" si="147"/>
        <v>146.87</v>
      </c>
      <c r="L550" s="81">
        <f>F550+I550</f>
        <v>440.61</v>
      </c>
      <c r="M550" s="81">
        <f>G550+J550</f>
        <v>126.44</v>
      </c>
      <c r="N550" s="82">
        <f t="shared" si="141"/>
        <v>567.04999999999995</v>
      </c>
      <c r="O550" s="83">
        <f t="shared" si="139"/>
        <v>1.6096019008136713E-4</v>
      </c>
      <c r="P550" s="84" t="s">
        <v>1091</v>
      </c>
      <c r="Q550" s="85" t="s">
        <v>18</v>
      </c>
      <c r="T550" s="155"/>
      <c r="U550" s="161"/>
    </row>
    <row r="551" spans="1:21" s="86" customFormat="1" ht="20.100000000000001" customHeight="1" x14ac:dyDescent="0.25">
      <c r="A551" s="76" t="s">
        <v>1657</v>
      </c>
      <c r="B551" s="77" t="s">
        <v>1092</v>
      </c>
      <c r="C551" s="78" t="s">
        <v>24</v>
      </c>
      <c r="D551" s="79">
        <v>6</v>
      </c>
      <c r="E551" s="80">
        <v>44.23</v>
      </c>
      <c r="F551" s="69">
        <f t="shared" si="142"/>
        <v>265.38</v>
      </c>
      <c r="G551" s="69">
        <f t="shared" si="143"/>
        <v>76.16</v>
      </c>
      <c r="H551" s="80">
        <v>57.22</v>
      </c>
      <c r="I551" s="70">
        <f t="shared" si="144"/>
        <v>343.32</v>
      </c>
      <c r="J551" s="70">
        <f t="shared" si="145"/>
        <v>98.53</v>
      </c>
      <c r="K551" s="81">
        <f t="shared" si="147"/>
        <v>101.44999999999999</v>
      </c>
      <c r="L551" s="81">
        <f t="shared" si="147"/>
        <v>608.70000000000005</v>
      </c>
      <c r="M551" s="81">
        <f t="shared" si="147"/>
        <v>174.69</v>
      </c>
      <c r="N551" s="82">
        <f t="shared" si="141"/>
        <v>783.39</v>
      </c>
      <c r="O551" s="83">
        <f t="shared" si="139"/>
        <v>2.2236946178968731E-4</v>
      </c>
      <c r="P551" s="84" t="s">
        <v>1855</v>
      </c>
      <c r="Q551" s="85" t="s">
        <v>18</v>
      </c>
      <c r="T551" s="155"/>
      <c r="U551" s="161"/>
    </row>
    <row r="552" spans="1:21" s="86" customFormat="1" ht="20.100000000000001" customHeight="1" x14ac:dyDescent="0.25">
      <c r="A552" s="76" t="s">
        <v>1658</v>
      </c>
      <c r="B552" s="77" t="s">
        <v>1093</v>
      </c>
      <c r="C552" s="78" t="s">
        <v>24</v>
      </c>
      <c r="D552" s="79">
        <v>24</v>
      </c>
      <c r="E552" s="80">
        <v>12.39</v>
      </c>
      <c r="F552" s="69">
        <f t="shared" si="142"/>
        <v>297.36</v>
      </c>
      <c r="G552" s="69">
        <f t="shared" si="143"/>
        <v>85.34</v>
      </c>
      <c r="H552" s="80">
        <v>44.83</v>
      </c>
      <c r="I552" s="70">
        <f t="shared" si="144"/>
        <v>1075.92</v>
      </c>
      <c r="J552" s="70">
        <f t="shared" si="145"/>
        <v>308.77999999999997</v>
      </c>
      <c r="K552" s="81">
        <f t="shared" si="147"/>
        <v>57.22</v>
      </c>
      <c r="L552" s="81">
        <f t="shared" si="147"/>
        <v>1373.2800000000002</v>
      </c>
      <c r="M552" s="81">
        <f t="shared" si="147"/>
        <v>394.12</v>
      </c>
      <c r="N552" s="82">
        <f t="shared" si="141"/>
        <v>1767.4</v>
      </c>
      <c r="O552" s="83">
        <f t="shared" si="139"/>
        <v>5.016859888013549E-4</v>
      </c>
      <c r="P552" s="84" t="s">
        <v>1094</v>
      </c>
      <c r="Q552" s="85" t="s">
        <v>48</v>
      </c>
      <c r="T552" s="155"/>
      <c r="U552" s="161"/>
    </row>
    <row r="553" spans="1:21" s="86" customFormat="1" ht="32.450000000000003" customHeight="1" x14ac:dyDescent="0.25">
      <c r="A553" s="76" t="s">
        <v>1659</v>
      </c>
      <c r="B553" s="77" t="s">
        <v>1330</v>
      </c>
      <c r="C553" s="78" t="s">
        <v>24</v>
      </c>
      <c r="D553" s="79">
        <v>3</v>
      </c>
      <c r="E553" s="80">
        <v>17.32</v>
      </c>
      <c r="F553" s="69">
        <f t="shared" si="142"/>
        <v>51.96</v>
      </c>
      <c r="G553" s="69">
        <f t="shared" si="143"/>
        <v>14.91</v>
      </c>
      <c r="H553" s="80">
        <v>517.22</v>
      </c>
      <c r="I553" s="70">
        <f t="shared" si="144"/>
        <v>1551.66</v>
      </c>
      <c r="J553" s="70">
        <f t="shared" si="145"/>
        <v>445.32</v>
      </c>
      <c r="K553" s="81">
        <f t="shared" ref="K553:M563" si="148">E553+H553</f>
        <v>534.54000000000008</v>
      </c>
      <c r="L553" s="81">
        <f t="shared" si="148"/>
        <v>1603.6200000000001</v>
      </c>
      <c r="M553" s="81">
        <f t="shared" si="148"/>
        <v>460.23</v>
      </c>
      <c r="N553" s="82">
        <f t="shared" si="141"/>
        <v>2063.85</v>
      </c>
      <c r="O553" s="83">
        <f t="shared" si="139"/>
        <v>5.8583491455679317E-4</v>
      </c>
      <c r="P553" s="84" t="s">
        <v>1095</v>
      </c>
      <c r="Q553" s="85" t="s">
        <v>48</v>
      </c>
      <c r="T553" s="155"/>
      <c r="U553" s="161"/>
    </row>
    <row r="554" spans="1:21" s="86" customFormat="1" ht="32.450000000000003" customHeight="1" x14ac:dyDescent="0.25">
      <c r="A554" s="76" t="s">
        <v>1660</v>
      </c>
      <c r="B554" s="77" t="s">
        <v>1331</v>
      </c>
      <c r="C554" s="78" t="s">
        <v>24</v>
      </c>
      <c r="D554" s="79">
        <v>2</v>
      </c>
      <c r="E554" s="80">
        <v>44.14</v>
      </c>
      <c r="F554" s="69">
        <f t="shared" si="142"/>
        <v>88.28</v>
      </c>
      <c r="G554" s="69">
        <f t="shared" si="143"/>
        <v>25.33</v>
      </c>
      <c r="H554" s="80">
        <v>484.12</v>
      </c>
      <c r="I554" s="70">
        <f t="shared" si="144"/>
        <v>968.24</v>
      </c>
      <c r="J554" s="70">
        <f t="shared" si="145"/>
        <v>277.88</v>
      </c>
      <c r="K554" s="81">
        <f t="shared" si="148"/>
        <v>528.26</v>
      </c>
      <c r="L554" s="81">
        <f t="shared" si="148"/>
        <v>1056.52</v>
      </c>
      <c r="M554" s="81">
        <f t="shared" si="148"/>
        <v>303.20999999999998</v>
      </c>
      <c r="N554" s="82">
        <f t="shared" si="141"/>
        <v>1359.73</v>
      </c>
      <c r="O554" s="83">
        <f t="shared" si="139"/>
        <v>3.8596666829968671E-4</v>
      </c>
      <c r="P554" s="84" t="s">
        <v>1096</v>
      </c>
      <c r="Q554" s="85" t="s">
        <v>48</v>
      </c>
      <c r="T554" s="155"/>
      <c r="U554" s="161"/>
    </row>
    <row r="555" spans="1:21" s="86" customFormat="1" ht="24.95" customHeight="1" x14ac:dyDescent="0.25">
      <c r="A555" s="76" t="s">
        <v>1661</v>
      </c>
      <c r="B555" s="77" t="s">
        <v>1332</v>
      </c>
      <c r="C555" s="78" t="s">
        <v>24</v>
      </c>
      <c r="D555" s="79">
        <v>12</v>
      </c>
      <c r="E555" s="80">
        <v>22.52</v>
      </c>
      <c r="F555" s="69">
        <f t="shared" si="142"/>
        <v>270.24</v>
      </c>
      <c r="G555" s="69">
        <f t="shared" si="143"/>
        <v>77.55</v>
      </c>
      <c r="H555" s="80">
        <v>114.95</v>
      </c>
      <c r="I555" s="70">
        <f t="shared" si="144"/>
        <v>1379.4</v>
      </c>
      <c r="J555" s="70">
        <f t="shared" si="145"/>
        <v>395.88</v>
      </c>
      <c r="K555" s="81">
        <f t="shared" si="148"/>
        <v>137.47</v>
      </c>
      <c r="L555" s="81">
        <f t="shared" si="148"/>
        <v>1649.64</v>
      </c>
      <c r="M555" s="81">
        <f t="shared" si="148"/>
        <v>473.43</v>
      </c>
      <c r="N555" s="82">
        <f t="shared" si="141"/>
        <v>2123.0700000000002</v>
      </c>
      <c r="O555" s="83">
        <f t="shared" si="139"/>
        <v>6.0264482983166947E-4</v>
      </c>
      <c r="P555" s="84" t="s">
        <v>1097</v>
      </c>
      <c r="Q555" s="85" t="s">
        <v>119</v>
      </c>
      <c r="T555" s="155"/>
      <c r="U555" s="161"/>
    </row>
    <row r="556" spans="1:21" s="86" customFormat="1" ht="24.95" customHeight="1" x14ac:dyDescent="0.25">
      <c r="A556" s="76" t="s">
        <v>1662</v>
      </c>
      <c r="B556" s="77" t="s">
        <v>1333</v>
      </c>
      <c r="C556" s="78" t="s">
        <v>24</v>
      </c>
      <c r="D556" s="79">
        <v>60</v>
      </c>
      <c r="E556" s="80">
        <v>1.01</v>
      </c>
      <c r="F556" s="69">
        <f t="shared" si="142"/>
        <v>60.6</v>
      </c>
      <c r="G556" s="69">
        <f t="shared" si="143"/>
        <v>17.39</v>
      </c>
      <c r="H556" s="80">
        <v>11.92</v>
      </c>
      <c r="I556" s="70">
        <f t="shared" si="144"/>
        <v>715.2</v>
      </c>
      <c r="J556" s="70">
        <f t="shared" si="145"/>
        <v>205.26</v>
      </c>
      <c r="K556" s="81">
        <f t="shared" si="148"/>
        <v>12.93</v>
      </c>
      <c r="L556" s="81">
        <f t="shared" si="148"/>
        <v>775.80000000000007</v>
      </c>
      <c r="M556" s="81">
        <f t="shared" si="148"/>
        <v>222.64999999999998</v>
      </c>
      <c r="N556" s="82">
        <f t="shared" si="141"/>
        <v>998.45</v>
      </c>
      <c r="O556" s="83">
        <f t="shared" si="139"/>
        <v>2.8341539861871266E-4</v>
      </c>
      <c r="P556" s="84" t="s">
        <v>1098</v>
      </c>
      <c r="Q556" s="85" t="s">
        <v>18</v>
      </c>
      <c r="T556" s="155"/>
      <c r="U556" s="161"/>
    </row>
    <row r="557" spans="1:21" s="86" customFormat="1" ht="24.95" customHeight="1" x14ac:dyDescent="0.25">
      <c r="A557" s="76" t="s">
        <v>1663</v>
      </c>
      <c r="B557" s="77" t="s">
        <v>1334</v>
      </c>
      <c r="C557" s="78" t="s">
        <v>24</v>
      </c>
      <c r="D557" s="79">
        <v>60</v>
      </c>
      <c r="E557" s="80">
        <v>1.01</v>
      </c>
      <c r="F557" s="69">
        <f t="shared" si="142"/>
        <v>60.6</v>
      </c>
      <c r="G557" s="69">
        <f t="shared" si="143"/>
        <v>17.39</v>
      </c>
      <c r="H557" s="80">
        <v>13.03</v>
      </c>
      <c r="I557" s="70">
        <f t="shared" si="144"/>
        <v>781.8</v>
      </c>
      <c r="J557" s="70">
        <f t="shared" si="145"/>
        <v>224.37</v>
      </c>
      <c r="K557" s="81">
        <f t="shared" si="148"/>
        <v>14.04</v>
      </c>
      <c r="L557" s="81">
        <f t="shared" si="148"/>
        <v>842.4</v>
      </c>
      <c r="M557" s="81">
        <f t="shared" si="148"/>
        <v>241.76</v>
      </c>
      <c r="N557" s="82">
        <f t="shared" si="141"/>
        <v>1084.1600000000001</v>
      </c>
      <c r="O557" s="83">
        <f t="shared" si="139"/>
        <v>3.0774464276274579E-4</v>
      </c>
      <c r="P557" s="84" t="s">
        <v>1099</v>
      </c>
      <c r="Q557" s="85" t="s">
        <v>48</v>
      </c>
      <c r="T557" s="155"/>
      <c r="U557" s="161"/>
    </row>
    <row r="558" spans="1:21" s="86" customFormat="1" ht="24.95" customHeight="1" x14ac:dyDescent="0.25">
      <c r="A558" s="76" t="s">
        <v>1664</v>
      </c>
      <c r="B558" s="77" t="s">
        <v>1335</v>
      </c>
      <c r="C558" s="78" t="s">
        <v>24</v>
      </c>
      <c r="D558" s="79">
        <v>60</v>
      </c>
      <c r="E558" s="80">
        <v>1.37</v>
      </c>
      <c r="F558" s="69">
        <f t="shared" si="142"/>
        <v>82.2</v>
      </c>
      <c r="G558" s="69">
        <f t="shared" si="143"/>
        <v>23.59</v>
      </c>
      <c r="H558" s="80">
        <v>13.19</v>
      </c>
      <c r="I558" s="70">
        <f t="shared" si="144"/>
        <v>791.4</v>
      </c>
      <c r="J558" s="70">
        <f t="shared" si="145"/>
        <v>227.13</v>
      </c>
      <c r="K558" s="81">
        <f t="shared" si="148"/>
        <v>14.559999999999999</v>
      </c>
      <c r="L558" s="81">
        <f t="shared" si="148"/>
        <v>873.6</v>
      </c>
      <c r="M558" s="81">
        <f t="shared" si="148"/>
        <v>250.72</v>
      </c>
      <c r="N558" s="82">
        <f t="shared" si="141"/>
        <v>1124.32</v>
      </c>
      <c r="O558" s="83">
        <f t="shared" si="139"/>
        <v>3.1914427460062196E-4</v>
      </c>
      <c r="P558" s="84" t="s">
        <v>1100</v>
      </c>
      <c r="Q558" s="85" t="s">
        <v>48</v>
      </c>
      <c r="T558" s="155"/>
      <c r="U558" s="161"/>
    </row>
    <row r="559" spans="1:21" s="86" customFormat="1" ht="24.95" customHeight="1" x14ac:dyDescent="0.25">
      <c r="A559" s="76" t="s">
        <v>1665</v>
      </c>
      <c r="B559" s="77" t="s">
        <v>1336</v>
      </c>
      <c r="C559" s="78" t="s">
        <v>24</v>
      </c>
      <c r="D559" s="79">
        <v>60</v>
      </c>
      <c r="E559" s="80">
        <v>1.91</v>
      </c>
      <c r="F559" s="69">
        <f t="shared" si="142"/>
        <v>114.6</v>
      </c>
      <c r="G559" s="69">
        <f t="shared" si="143"/>
        <v>32.89</v>
      </c>
      <c r="H559" s="80">
        <v>13.75</v>
      </c>
      <c r="I559" s="70">
        <f t="shared" si="144"/>
        <v>825</v>
      </c>
      <c r="J559" s="70">
        <f t="shared" si="145"/>
        <v>236.77</v>
      </c>
      <c r="K559" s="81">
        <f t="shared" si="148"/>
        <v>15.66</v>
      </c>
      <c r="L559" s="81">
        <f t="shared" si="148"/>
        <v>939.6</v>
      </c>
      <c r="M559" s="81">
        <f t="shared" si="148"/>
        <v>269.66000000000003</v>
      </c>
      <c r="N559" s="82">
        <f t="shared" si="141"/>
        <v>1209.26</v>
      </c>
      <c r="O559" s="83">
        <f t="shared" si="139"/>
        <v>3.4325495010632931E-4</v>
      </c>
      <c r="P559" s="84" t="s">
        <v>1101</v>
      </c>
      <c r="Q559" s="85" t="s">
        <v>48</v>
      </c>
      <c r="T559" s="155"/>
      <c r="U559" s="161"/>
    </row>
    <row r="560" spans="1:21" s="86" customFormat="1" ht="24.95" customHeight="1" x14ac:dyDescent="0.25">
      <c r="A560" s="76" t="s">
        <v>1666</v>
      </c>
      <c r="B560" s="77" t="s">
        <v>1337</v>
      </c>
      <c r="C560" s="78" t="s">
        <v>24</v>
      </c>
      <c r="D560" s="79">
        <v>60</v>
      </c>
      <c r="E560" s="80">
        <v>1.91</v>
      </c>
      <c r="F560" s="69">
        <f t="shared" si="142"/>
        <v>114.6</v>
      </c>
      <c r="G560" s="69">
        <f t="shared" si="143"/>
        <v>32.89</v>
      </c>
      <c r="H560" s="80">
        <v>13.75</v>
      </c>
      <c r="I560" s="70">
        <f t="shared" si="144"/>
        <v>825</v>
      </c>
      <c r="J560" s="70">
        <f t="shared" si="145"/>
        <v>236.77</v>
      </c>
      <c r="K560" s="81">
        <f t="shared" si="148"/>
        <v>15.66</v>
      </c>
      <c r="L560" s="81">
        <f t="shared" si="148"/>
        <v>939.6</v>
      </c>
      <c r="M560" s="81">
        <f t="shared" si="148"/>
        <v>269.66000000000003</v>
      </c>
      <c r="N560" s="82">
        <f t="shared" si="141"/>
        <v>1209.26</v>
      </c>
      <c r="O560" s="83">
        <f t="shared" si="139"/>
        <v>3.4325495010632931E-4</v>
      </c>
      <c r="P560" s="84" t="s">
        <v>1102</v>
      </c>
      <c r="Q560" s="85" t="s">
        <v>48</v>
      </c>
      <c r="T560" s="155"/>
      <c r="U560" s="161"/>
    </row>
    <row r="561" spans="1:21" s="86" customFormat="1" ht="24.95" customHeight="1" x14ac:dyDescent="0.25">
      <c r="A561" s="76" t="s">
        <v>1667</v>
      </c>
      <c r="B561" s="77" t="s">
        <v>1338</v>
      </c>
      <c r="C561" s="78" t="s">
        <v>24</v>
      </c>
      <c r="D561" s="79">
        <v>60</v>
      </c>
      <c r="E561" s="80">
        <v>2.63</v>
      </c>
      <c r="F561" s="69">
        <f t="shared" si="142"/>
        <v>157.80000000000001</v>
      </c>
      <c r="G561" s="69">
        <f t="shared" si="143"/>
        <v>45.28</v>
      </c>
      <c r="H561" s="80">
        <v>14.33</v>
      </c>
      <c r="I561" s="70">
        <f t="shared" si="144"/>
        <v>859.8</v>
      </c>
      <c r="J561" s="70">
        <f t="shared" si="145"/>
        <v>246.76</v>
      </c>
      <c r="K561" s="81">
        <f t="shared" si="148"/>
        <v>16.96</v>
      </c>
      <c r="L561" s="81">
        <f t="shared" si="148"/>
        <v>1017.5999999999999</v>
      </c>
      <c r="M561" s="81">
        <f t="shared" si="148"/>
        <v>292.03999999999996</v>
      </c>
      <c r="N561" s="82">
        <f t="shared" si="141"/>
        <v>1309.6400000000001</v>
      </c>
      <c r="O561" s="83">
        <f t="shared" si="139"/>
        <v>3.7174835259353085E-4</v>
      </c>
      <c r="P561" s="84" t="s">
        <v>1103</v>
      </c>
      <c r="Q561" s="85" t="s">
        <v>48</v>
      </c>
      <c r="T561" s="155"/>
      <c r="U561" s="161"/>
    </row>
    <row r="562" spans="1:21" s="86" customFormat="1" ht="24.95" customHeight="1" x14ac:dyDescent="0.25">
      <c r="A562" s="76" t="s">
        <v>1668</v>
      </c>
      <c r="B562" s="77" t="s">
        <v>1339</v>
      </c>
      <c r="C562" s="78" t="s">
        <v>24</v>
      </c>
      <c r="D562" s="79">
        <v>60</v>
      </c>
      <c r="E562" s="80">
        <v>3.91</v>
      </c>
      <c r="F562" s="69">
        <f t="shared" si="142"/>
        <v>234.6</v>
      </c>
      <c r="G562" s="69">
        <f t="shared" si="143"/>
        <v>67.33</v>
      </c>
      <c r="H562" s="80">
        <v>20.56</v>
      </c>
      <c r="I562" s="70">
        <f t="shared" si="144"/>
        <v>1233.5999999999999</v>
      </c>
      <c r="J562" s="70">
        <f t="shared" si="145"/>
        <v>354.04</v>
      </c>
      <c r="K562" s="81">
        <f t="shared" si="148"/>
        <v>24.47</v>
      </c>
      <c r="L562" s="81">
        <f t="shared" si="148"/>
        <v>1468.1999999999998</v>
      </c>
      <c r="M562" s="81">
        <f t="shared" si="148"/>
        <v>421.37</v>
      </c>
      <c r="N562" s="82">
        <f t="shared" ref="N562:N585" si="149">TRUNC(SUM(L562:M562),2)</f>
        <v>1889.57</v>
      </c>
      <c r="O562" s="83">
        <f t="shared" si="139"/>
        <v>5.3636459989780244E-4</v>
      </c>
      <c r="P562" s="84" t="s">
        <v>1104</v>
      </c>
      <c r="Q562" s="85" t="s">
        <v>48</v>
      </c>
      <c r="T562" s="155"/>
      <c r="U562" s="161"/>
    </row>
    <row r="563" spans="1:21" s="86" customFormat="1" ht="24.95" customHeight="1" x14ac:dyDescent="0.25">
      <c r="A563" s="76" t="s">
        <v>1669</v>
      </c>
      <c r="B563" s="77" t="s">
        <v>1340</v>
      </c>
      <c r="C563" s="78" t="s">
        <v>24</v>
      </c>
      <c r="D563" s="79">
        <v>30</v>
      </c>
      <c r="E563" s="80">
        <v>3.05</v>
      </c>
      <c r="F563" s="69">
        <f t="shared" si="142"/>
        <v>91.5</v>
      </c>
      <c r="G563" s="69">
        <f t="shared" si="143"/>
        <v>26.26</v>
      </c>
      <c r="H563" s="80">
        <v>85.39</v>
      </c>
      <c r="I563" s="70">
        <f t="shared" si="144"/>
        <v>2561.6999999999998</v>
      </c>
      <c r="J563" s="70">
        <f t="shared" si="145"/>
        <v>735.2</v>
      </c>
      <c r="K563" s="81">
        <f t="shared" si="148"/>
        <v>88.44</v>
      </c>
      <c r="L563" s="81">
        <f t="shared" si="148"/>
        <v>2653.2</v>
      </c>
      <c r="M563" s="81">
        <f t="shared" si="148"/>
        <v>761.46</v>
      </c>
      <c r="N563" s="82">
        <f t="shared" si="149"/>
        <v>3414.66</v>
      </c>
      <c r="O563" s="83">
        <f t="shared" si="139"/>
        <v>9.6926959291639375E-4</v>
      </c>
      <c r="P563" s="84" t="s">
        <v>1105</v>
      </c>
      <c r="Q563" s="85" t="s">
        <v>48</v>
      </c>
      <c r="T563" s="155"/>
      <c r="U563" s="161"/>
    </row>
    <row r="564" spans="1:21" s="86" customFormat="1" ht="24.95" customHeight="1" x14ac:dyDescent="0.25">
      <c r="A564" s="76" t="s">
        <v>1670</v>
      </c>
      <c r="B564" s="77" t="s">
        <v>1341</v>
      </c>
      <c r="C564" s="78" t="s">
        <v>24</v>
      </c>
      <c r="D564" s="79">
        <v>18</v>
      </c>
      <c r="E564" s="80">
        <v>4.12</v>
      </c>
      <c r="F564" s="69">
        <f t="shared" si="142"/>
        <v>74.16</v>
      </c>
      <c r="G564" s="69">
        <f t="shared" si="143"/>
        <v>21.28</v>
      </c>
      <c r="H564" s="80">
        <v>85.86</v>
      </c>
      <c r="I564" s="70">
        <f t="shared" si="144"/>
        <v>1545.48</v>
      </c>
      <c r="J564" s="70">
        <f t="shared" si="145"/>
        <v>443.55</v>
      </c>
      <c r="K564" s="81">
        <f t="shared" ref="K564:M585" si="150">E564+H564</f>
        <v>89.98</v>
      </c>
      <c r="L564" s="81">
        <f t="shared" si="150"/>
        <v>1619.64</v>
      </c>
      <c r="M564" s="81">
        <f t="shared" si="150"/>
        <v>464.83000000000004</v>
      </c>
      <c r="N564" s="82">
        <f t="shared" si="149"/>
        <v>2084.4699999999998</v>
      </c>
      <c r="O564" s="83">
        <f t="shared" ref="O564:O590" si="151">N564/$M$623</f>
        <v>5.9168801237793368E-4</v>
      </c>
      <c r="P564" s="84" t="s">
        <v>1106</v>
      </c>
      <c r="Q564" s="85" t="s">
        <v>48</v>
      </c>
      <c r="T564" s="155"/>
      <c r="U564" s="161"/>
    </row>
    <row r="565" spans="1:21" s="86" customFormat="1" ht="24.95" customHeight="1" x14ac:dyDescent="0.25">
      <c r="A565" s="76" t="s">
        <v>1671</v>
      </c>
      <c r="B565" s="77" t="s">
        <v>1342</v>
      </c>
      <c r="C565" s="78" t="s">
        <v>24</v>
      </c>
      <c r="D565" s="79">
        <v>18</v>
      </c>
      <c r="E565" s="80">
        <v>5.75</v>
      </c>
      <c r="F565" s="69">
        <f t="shared" si="142"/>
        <v>103.5</v>
      </c>
      <c r="G565" s="69">
        <f t="shared" si="143"/>
        <v>29.7</v>
      </c>
      <c r="H565" s="80">
        <v>87.54</v>
      </c>
      <c r="I565" s="70">
        <f t="shared" si="144"/>
        <v>1575.72</v>
      </c>
      <c r="J565" s="70">
        <f t="shared" si="145"/>
        <v>452.23</v>
      </c>
      <c r="K565" s="81">
        <f t="shared" si="150"/>
        <v>93.29</v>
      </c>
      <c r="L565" s="81">
        <f t="shared" si="150"/>
        <v>1679.22</v>
      </c>
      <c r="M565" s="81">
        <f t="shared" si="150"/>
        <v>481.93</v>
      </c>
      <c r="N565" s="82">
        <f t="shared" si="149"/>
        <v>2161.15</v>
      </c>
      <c r="O565" s="83">
        <f t="shared" si="151"/>
        <v>6.1345404249069145E-4</v>
      </c>
      <c r="P565" s="84" t="s">
        <v>1107</v>
      </c>
      <c r="Q565" s="85" t="s">
        <v>48</v>
      </c>
      <c r="T565" s="155"/>
      <c r="U565" s="161"/>
    </row>
    <row r="566" spans="1:21" s="86" customFormat="1" ht="24.95" customHeight="1" x14ac:dyDescent="0.25">
      <c r="A566" s="76" t="s">
        <v>1672</v>
      </c>
      <c r="B566" s="77" t="s">
        <v>1343</v>
      </c>
      <c r="C566" s="78" t="s">
        <v>24</v>
      </c>
      <c r="D566" s="79">
        <v>18</v>
      </c>
      <c r="E566" s="80">
        <v>5.75</v>
      </c>
      <c r="F566" s="69">
        <f t="shared" si="142"/>
        <v>103.5</v>
      </c>
      <c r="G566" s="69">
        <f t="shared" si="143"/>
        <v>29.7</v>
      </c>
      <c r="H566" s="80">
        <v>87.54</v>
      </c>
      <c r="I566" s="70">
        <f t="shared" si="144"/>
        <v>1575.72</v>
      </c>
      <c r="J566" s="70">
        <f t="shared" si="145"/>
        <v>452.23</v>
      </c>
      <c r="K566" s="81">
        <f t="shared" si="150"/>
        <v>93.29</v>
      </c>
      <c r="L566" s="81">
        <f t="shared" si="150"/>
        <v>1679.22</v>
      </c>
      <c r="M566" s="81">
        <f t="shared" si="150"/>
        <v>481.93</v>
      </c>
      <c r="N566" s="82">
        <f t="shared" si="149"/>
        <v>2161.15</v>
      </c>
      <c r="O566" s="83">
        <f t="shared" si="151"/>
        <v>6.1345404249069145E-4</v>
      </c>
      <c r="P566" s="84" t="s">
        <v>1108</v>
      </c>
      <c r="Q566" s="85" t="s">
        <v>48</v>
      </c>
      <c r="T566" s="155"/>
      <c r="U566" s="161"/>
    </row>
    <row r="567" spans="1:21" s="86" customFormat="1" ht="24.95" customHeight="1" x14ac:dyDescent="0.25">
      <c r="A567" s="76" t="s">
        <v>1673</v>
      </c>
      <c r="B567" s="77" t="s">
        <v>1344</v>
      </c>
      <c r="C567" s="78" t="s">
        <v>24</v>
      </c>
      <c r="D567" s="79">
        <v>18</v>
      </c>
      <c r="E567" s="80">
        <v>7.92</v>
      </c>
      <c r="F567" s="69">
        <f t="shared" si="142"/>
        <v>142.56</v>
      </c>
      <c r="G567" s="69">
        <f t="shared" si="143"/>
        <v>40.909999999999997</v>
      </c>
      <c r="H567" s="80">
        <v>89.27</v>
      </c>
      <c r="I567" s="70">
        <f t="shared" si="144"/>
        <v>1606.86</v>
      </c>
      <c r="J567" s="70">
        <f t="shared" si="145"/>
        <v>461.16</v>
      </c>
      <c r="K567" s="81">
        <f t="shared" si="150"/>
        <v>97.19</v>
      </c>
      <c r="L567" s="81">
        <f t="shared" si="150"/>
        <v>1749.4199999999998</v>
      </c>
      <c r="M567" s="81">
        <f t="shared" si="150"/>
        <v>502.07000000000005</v>
      </c>
      <c r="N567" s="82">
        <f t="shared" si="149"/>
        <v>2251.4899999999998</v>
      </c>
      <c r="O567" s="83">
        <f t="shared" si="151"/>
        <v>6.3909753701842391E-4</v>
      </c>
      <c r="P567" s="84" t="s">
        <v>1109</v>
      </c>
      <c r="Q567" s="85" t="s">
        <v>48</v>
      </c>
      <c r="T567" s="155"/>
      <c r="U567" s="161"/>
    </row>
    <row r="568" spans="1:21" s="86" customFormat="1" ht="24.95" customHeight="1" x14ac:dyDescent="0.25">
      <c r="A568" s="76" t="s">
        <v>1674</v>
      </c>
      <c r="B568" s="77" t="s">
        <v>1345</v>
      </c>
      <c r="C568" s="78" t="s">
        <v>24</v>
      </c>
      <c r="D568" s="79">
        <v>18</v>
      </c>
      <c r="E568" s="80">
        <v>11.75</v>
      </c>
      <c r="F568" s="69">
        <f t="shared" si="142"/>
        <v>211.5</v>
      </c>
      <c r="G568" s="69">
        <f t="shared" si="143"/>
        <v>60.7</v>
      </c>
      <c r="H568" s="80">
        <v>91.29</v>
      </c>
      <c r="I568" s="70">
        <f t="shared" si="144"/>
        <v>1643.22</v>
      </c>
      <c r="J568" s="70">
        <f t="shared" si="145"/>
        <v>471.6</v>
      </c>
      <c r="K568" s="81">
        <f t="shared" si="150"/>
        <v>103.04</v>
      </c>
      <c r="L568" s="81">
        <f t="shared" si="150"/>
        <v>1854.72</v>
      </c>
      <c r="M568" s="81">
        <f t="shared" si="150"/>
        <v>532.30000000000007</v>
      </c>
      <c r="N568" s="82">
        <f t="shared" si="149"/>
        <v>2387.02</v>
      </c>
      <c r="O568" s="83">
        <f t="shared" si="151"/>
        <v>6.7756845591751167E-4</v>
      </c>
      <c r="P568" s="84" t="s">
        <v>1110</v>
      </c>
      <c r="Q568" s="85" t="s">
        <v>48</v>
      </c>
      <c r="T568" s="155"/>
      <c r="U568" s="161"/>
    </row>
    <row r="569" spans="1:21" s="86" customFormat="1" ht="24.95" customHeight="1" x14ac:dyDescent="0.25">
      <c r="A569" s="76" t="s">
        <v>1675</v>
      </c>
      <c r="B569" s="77" t="s">
        <v>1346</v>
      </c>
      <c r="C569" s="78" t="s">
        <v>24</v>
      </c>
      <c r="D569" s="79">
        <v>18</v>
      </c>
      <c r="E569" s="80">
        <v>16.43</v>
      </c>
      <c r="F569" s="69">
        <f t="shared" si="142"/>
        <v>295.74</v>
      </c>
      <c r="G569" s="69">
        <f t="shared" si="143"/>
        <v>84.87</v>
      </c>
      <c r="H569" s="80">
        <v>94.31</v>
      </c>
      <c r="I569" s="70">
        <f t="shared" si="144"/>
        <v>1697.58</v>
      </c>
      <c r="J569" s="70">
        <f t="shared" si="145"/>
        <v>487.2</v>
      </c>
      <c r="K569" s="81">
        <f t="shared" si="150"/>
        <v>110.74000000000001</v>
      </c>
      <c r="L569" s="81">
        <f t="shared" si="150"/>
        <v>1993.32</v>
      </c>
      <c r="M569" s="81">
        <f t="shared" si="150"/>
        <v>572.06999999999994</v>
      </c>
      <c r="N569" s="82">
        <f t="shared" si="149"/>
        <v>2565.39</v>
      </c>
      <c r="O569" s="83">
        <f t="shared" si="151"/>
        <v>7.2819973905799916E-4</v>
      </c>
      <c r="P569" s="84" t="s">
        <v>1111</v>
      </c>
      <c r="Q569" s="85" t="s">
        <v>48</v>
      </c>
      <c r="T569" s="155"/>
      <c r="U569" s="161"/>
    </row>
    <row r="570" spans="1:21" s="86" customFormat="1" ht="24.95" customHeight="1" x14ac:dyDescent="0.25">
      <c r="A570" s="76" t="s">
        <v>1676</v>
      </c>
      <c r="B570" s="77" t="s">
        <v>1347</v>
      </c>
      <c r="C570" s="78" t="s">
        <v>24</v>
      </c>
      <c r="D570" s="79">
        <v>6</v>
      </c>
      <c r="E570" s="80">
        <v>28.59</v>
      </c>
      <c r="F570" s="69">
        <f t="shared" si="142"/>
        <v>171.54</v>
      </c>
      <c r="G570" s="69">
        <f t="shared" si="143"/>
        <v>49.23</v>
      </c>
      <c r="H570" s="80">
        <v>205.12</v>
      </c>
      <c r="I570" s="70">
        <f t="shared" si="144"/>
        <v>1230.72</v>
      </c>
      <c r="J570" s="70">
        <f t="shared" si="145"/>
        <v>353.21</v>
      </c>
      <c r="K570" s="81">
        <f t="shared" si="150"/>
        <v>233.71</v>
      </c>
      <c r="L570" s="81">
        <f t="shared" si="150"/>
        <v>1402.26</v>
      </c>
      <c r="M570" s="81">
        <f t="shared" si="150"/>
        <v>402.44</v>
      </c>
      <c r="N570" s="82">
        <f t="shared" si="149"/>
        <v>1804.7</v>
      </c>
      <c r="O570" s="83">
        <f t="shared" si="151"/>
        <v>5.1227379426830666E-4</v>
      </c>
      <c r="P570" s="84" t="s">
        <v>1112</v>
      </c>
      <c r="Q570" s="85" t="s">
        <v>26</v>
      </c>
      <c r="T570" s="155"/>
      <c r="U570" s="161"/>
    </row>
    <row r="571" spans="1:21" s="86" customFormat="1" ht="24.95" customHeight="1" x14ac:dyDescent="0.25">
      <c r="A571" s="76" t="s">
        <v>1677</v>
      </c>
      <c r="B571" s="77" t="s">
        <v>1348</v>
      </c>
      <c r="C571" s="78" t="s">
        <v>24</v>
      </c>
      <c r="D571" s="79">
        <v>6</v>
      </c>
      <c r="E571" s="80">
        <v>28.59</v>
      </c>
      <c r="F571" s="69">
        <f t="shared" si="142"/>
        <v>171.54</v>
      </c>
      <c r="G571" s="69">
        <f t="shared" si="143"/>
        <v>49.23</v>
      </c>
      <c r="H571" s="80">
        <v>126.79</v>
      </c>
      <c r="I571" s="70">
        <f t="shared" si="144"/>
        <v>760.74</v>
      </c>
      <c r="J571" s="70">
        <f t="shared" si="145"/>
        <v>218.33</v>
      </c>
      <c r="K571" s="81">
        <f t="shared" si="150"/>
        <v>155.38</v>
      </c>
      <c r="L571" s="81">
        <f t="shared" si="150"/>
        <v>932.28</v>
      </c>
      <c r="M571" s="81">
        <f t="shared" si="150"/>
        <v>267.56</v>
      </c>
      <c r="N571" s="82">
        <f t="shared" si="149"/>
        <v>1199.8399999999999</v>
      </c>
      <c r="O571" s="83">
        <f t="shared" si="151"/>
        <v>3.4058103247901867E-4</v>
      </c>
      <c r="P571" s="84" t="s">
        <v>1113</v>
      </c>
      <c r="Q571" s="85" t="s">
        <v>26</v>
      </c>
      <c r="T571" s="155"/>
      <c r="U571" s="161"/>
    </row>
    <row r="572" spans="1:21" s="86" customFormat="1" ht="32.450000000000003" customHeight="1" x14ac:dyDescent="0.25">
      <c r="A572" s="76" t="s">
        <v>1678</v>
      </c>
      <c r="B572" s="77" t="s">
        <v>1114</v>
      </c>
      <c r="C572" s="78" t="s">
        <v>24</v>
      </c>
      <c r="D572" s="79">
        <v>5</v>
      </c>
      <c r="E572" s="80">
        <v>17.690000000000001</v>
      </c>
      <c r="F572" s="69">
        <f t="shared" si="142"/>
        <v>88.45</v>
      </c>
      <c r="G572" s="69">
        <f t="shared" si="143"/>
        <v>25.38</v>
      </c>
      <c r="H572" s="80">
        <v>192.38</v>
      </c>
      <c r="I572" s="70">
        <f t="shared" si="144"/>
        <v>961.9</v>
      </c>
      <c r="J572" s="70">
        <f t="shared" si="145"/>
        <v>276.06</v>
      </c>
      <c r="K572" s="81">
        <f t="shared" si="150"/>
        <v>210.07</v>
      </c>
      <c r="L572" s="81">
        <f t="shared" si="150"/>
        <v>1050.3499999999999</v>
      </c>
      <c r="M572" s="81">
        <f t="shared" si="150"/>
        <v>301.44</v>
      </c>
      <c r="N572" s="82">
        <f t="shared" si="149"/>
        <v>1351.79</v>
      </c>
      <c r="O572" s="83">
        <f t="shared" si="151"/>
        <v>3.8371285662656073E-4</v>
      </c>
      <c r="P572" s="84" t="s">
        <v>1115</v>
      </c>
      <c r="Q572" s="85" t="s">
        <v>18</v>
      </c>
      <c r="T572" s="155"/>
      <c r="U572" s="161"/>
    </row>
    <row r="573" spans="1:21" s="86" customFormat="1" ht="32.450000000000003" customHeight="1" x14ac:dyDescent="0.25">
      <c r="A573" s="76" t="s">
        <v>1679</v>
      </c>
      <c r="B573" s="77" t="s">
        <v>1116</v>
      </c>
      <c r="C573" s="78" t="s">
        <v>24</v>
      </c>
      <c r="D573" s="79">
        <v>5</v>
      </c>
      <c r="E573" s="80">
        <v>20.75</v>
      </c>
      <c r="F573" s="69">
        <f t="shared" si="142"/>
        <v>103.75</v>
      </c>
      <c r="G573" s="69">
        <f t="shared" si="143"/>
        <v>29.77</v>
      </c>
      <c r="H573" s="80">
        <v>293.87</v>
      </c>
      <c r="I573" s="70">
        <f t="shared" si="144"/>
        <v>1469.35</v>
      </c>
      <c r="J573" s="70">
        <f t="shared" si="145"/>
        <v>421.7</v>
      </c>
      <c r="K573" s="81">
        <f t="shared" si="150"/>
        <v>314.62</v>
      </c>
      <c r="L573" s="81">
        <f t="shared" si="150"/>
        <v>1573.1</v>
      </c>
      <c r="M573" s="81">
        <f t="shared" si="150"/>
        <v>451.46999999999997</v>
      </c>
      <c r="N573" s="82">
        <f t="shared" si="149"/>
        <v>2024.57</v>
      </c>
      <c r="O573" s="83">
        <f t="shared" si="151"/>
        <v>5.7468507544843213E-4</v>
      </c>
      <c r="P573" s="84" t="s">
        <v>1117</v>
      </c>
      <c r="Q573" s="85" t="s">
        <v>126</v>
      </c>
      <c r="T573" s="155"/>
      <c r="U573" s="161"/>
    </row>
    <row r="574" spans="1:21" s="86" customFormat="1" ht="52.5" customHeight="1" x14ac:dyDescent="0.25">
      <c r="A574" s="76" t="s">
        <v>1680</v>
      </c>
      <c r="B574" s="77" t="s">
        <v>1118</v>
      </c>
      <c r="C574" s="78" t="s">
        <v>24</v>
      </c>
      <c r="D574" s="79">
        <v>15</v>
      </c>
      <c r="E574" s="80">
        <v>8.84</v>
      </c>
      <c r="F574" s="69">
        <f t="shared" si="142"/>
        <v>132.6</v>
      </c>
      <c r="G574" s="69">
        <f t="shared" si="143"/>
        <v>38.049999999999997</v>
      </c>
      <c r="H574" s="80">
        <v>46.47</v>
      </c>
      <c r="I574" s="70">
        <f t="shared" si="144"/>
        <v>697.05</v>
      </c>
      <c r="J574" s="70">
        <f t="shared" si="145"/>
        <v>200.05</v>
      </c>
      <c r="K574" s="81">
        <f t="shared" si="150"/>
        <v>55.31</v>
      </c>
      <c r="L574" s="81">
        <f t="shared" si="150"/>
        <v>829.65</v>
      </c>
      <c r="M574" s="81">
        <f t="shared" si="150"/>
        <v>238.10000000000002</v>
      </c>
      <c r="N574" s="82">
        <f t="shared" si="149"/>
        <v>1067.75</v>
      </c>
      <c r="O574" s="83">
        <f t="shared" si="151"/>
        <v>3.0308657606803588E-4</v>
      </c>
      <c r="P574" s="84" t="s">
        <v>1119</v>
      </c>
      <c r="Q574" s="85" t="s">
        <v>18</v>
      </c>
      <c r="T574" s="155"/>
      <c r="U574" s="161"/>
    </row>
    <row r="575" spans="1:21" s="86" customFormat="1" ht="52.5" customHeight="1" x14ac:dyDescent="0.25">
      <c r="A575" s="76" t="s">
        <v>1681</v>
      </c>
      <c r="B575" s="77" t="s">
        <v>1120</v>
      </c>
      <c r="C575" s="78" t="s">
        <v>24</v>
      </c>
      <c r="D575" s="79">
        <v>15</v>
      </c>
      <c r="E575" s="80">
        <v>8.84</v>
      </c>
      <c r="F575" s="69">
        <f t="shared" si="142"/>
        <v>132.6</v>
      </c>
      <c r="G575" s="69">
        <f t="shared" si="143"/>
        <v>38.049999999999997</v>
      </c>
      <c r="H575" s="80">
        <v>48.47</v>
      </c>
      <c r="I575" s="70">
        <f t="shared" si="144"/>
        <v>727.05</v>
      </c>
      <c r="J575" s="70">
        <f t="shared" si="145"/>
        <v>208.66</v>
      </c>
      <c r="K575" s="81">
        <f t="shared" si="150"/>
        <v>57.31</v>
      </c>
      <c r="L575" s="81">
        <f t="shared" si="150"/>
        <v>859.65</v>
      </c>
      <c r="M575" s="81">
        <f t="shared" si="150"/>
        <v>246.70999999999998</v>
      </c>
      <c r="N575" s="82">
        <f t="shared" si="149"/>
        <v>1106.3599999999999</v>
      </c>
      <c r="O575" s="83">
        <f t="shared" si="151"/>
        <v>3.1404623207551599E-4</v>
      </c>
      <c r="P575" s="84" t="s">
        <v>1121</v>
      </c>
      <c r="Q575" s="85" t="s">
        <v>18</v>
      </c>
      <c r="T575" s="155"/>
      <c r="U575" s="161"/>
    </row>
    <row r="576" spans="1:21" s="86" customFormat="1" ht="32.450000000000003" customHeight="1" x14ac:dyDescent="0.25">
      <c r="A576" s="76" t="s">
        <v>1682</v>
      </c>
      <c r="B576" s="77" t="s">
        <v>1122</v>
      </c>
      <c r="C576" s="78" t="s">
        <v>24</v>
      </c>
      <c r="D576" s="79">
        <v>9</v>
      </c>
      <c r="E576" s="80">
        <v>18.760000000000002</v>
      </c>
      <c r="F576" s="69">
        <f t="shared" si="142"/>
        <v>168.84</v>
      </c>
      <c r="G576" s="69">
        <f t="shared" si="143"/>
        <v>48.45</v>
      </c>
      <c r="H576" s="80">
        <v>42.11</v>
      </c>
      <c r="I576" s="70">
        <f t="shared" si="144"/>
        <v>378.99</v>
      </c>
      <c r="J576" s="70">
        <f t="shared" si="145"/>
        <v>108.77</v>
      </c>
      <c r="K576" s="81">
        <f t="shared" si="150"/>
        <v>60.870000000000005</v>
      </c>
      <c r="L576" s="81">
        <f t="shared" si="150"/>
        <v>547.83000000000004</v>
      </c>
      <c r="M576" s="81">
        <f t="shared" si="150"/>
        <v>157.22</v>
      </c>
      <c r="N576" s="82">
        <f t="shared" si="149"/>
        <v>705.05</v>
      </c>
      <c r="O576" s="83">
        <f t="shared" si="151"/>
        <v>2.0013223175534414E-4</v>
      </c>
      <c r="P576" s="84" t="s">
        <v>1123</v>
      </c>
      <c r="Q576" s="85" t="s">
        <v>119</v>
      </c>
      <c r="T576" s="155"/>
      <c r="U576" s="161"/>
    </row>
    <row r="577" spans="1:21" s="86" customFormat="1" ht="42" customHeight="1" x14ac:dyDescent="0.25">
      <c r="A577" s="76" t="s">
        <v>1683</v>
      </c>
      <c r="B577" s="77" t="s">
        <v>1349</v>
      </c>
      <c r="C577" s="78" t="s">
        <v>24</v>
      </c>
      <c r="D577" s="79">
        <v>9</v>
      </c>
      <c r="E577" s="80">
        <v>8.2899999999999991</v>
      </c>
      <c r="F577" s="69">
        <f t="shared" si="142"/>
        <v>74.61</v>
      </c>
      <c r="G577" s="69">
        <f t="shared" si="143"/>
        <v>21.41</v>
      </c>
      <c r="H577" s="80">
        <v>8.52</v>
      </c>
      <c r="I577" s="70">
        <f t="shared" si="144"/>
        <v>76.680000000000007</v>
      </c>
      <c r="J577" s="70">
        <f t="shared" si="145"/>
        <v>22</v>
      </c>
      <c r="K577" s="81">
        <f t="shared" si="150"/>
        <v>16.809999999999999</v>
      </c>
      <c r="L577" s="81">
        <f t="shared" si="150"/>
        <v>151.29000000000002</v>
      </c>
      <c r="M577" s="81">
        <f t="shared" si="150"/>
        <v>43.41</v>
      </c>
      <c r="N577" s="82">
        <f t="shared" si="149"/>
        <v>194.7</v>
      </c>
      <c r="O577" s="83">
        <f t="shared" si="151"/>
        <v>5.5266641405241476E-5</v>
      </c>
      <c r="P577" s="84" t="s">
        <v>1124</v>
      </c>
      <c r="Q577" s="85" t="s">
        <v>126</v>
      </c>
      <c r="T577" s="155"/>
      <c r="U577" s="161"/>
    </row>
    <row r="578" spans="1:21" s="86" customFormat="1" ht="24.95" customHeight="1" x14ac:dyDescent="0.25">
      <c r="A578" s="76" t="s">
        <v>1684</v>
      </c>
      <c r="B578" s="77" t="s">
        <v>1125</v>
      </c>
      <c r="C578" s="78" t="s">
        <v>24</v>
      </c>
      <c r="D578" s="79">
        <v>60</v>
      </c>
      <c r="E578" s="80">
        <v>5.08</v>
      </c>
      <c r="F578" s="69">
        <f t="shared" si="142"/>
        <v>304.8</v>
      </c>
      <c r="G578" s="69">
        <f t="shared" si="143"/>
        <v>87.47</v>
      </c>
      <c r="H578" s="80">
        <v>6.37</v>
      </c>
      <c r="I578" s="70">
        <f t="shared" si="144"/>
        <v>382.2</v>
      </c>
      <c r="J578" s="70">
        <f t="shared" si="145"/>
        <v>109.69</v>
      </c>
      <c r="K578" s="81">
        <f t="shared" si="150"/>
        <v>11.45</v>
      </c>
      <c r="L578" s="81">
        <f t="shared" si="150"/>
        <v>687</v>
      </c>
      <c r="M578" s="81">
        <f t="shared" si="150"/>
        <v>197.16</v>
      </c>
      <c r="N578" s="82">
        <f t="shared" si="149"/>
        <v>884.16</v>
      </c>
      <c r="O578" s="83">
        <f t="shared" si="151"/>
        <v>2.5097356787292402E-4</v>
      </c>
      <c r="P578" s="84" t="s">
        <v>1126</v>
      </c>
      <c r="Q578" s="85" t="s">
        <v>18</v>
      </c>
      <c r="T578" s="155"/>
      <c r="U578" s="161"/>
    </row>
    <row r="579" spans="1:21" s="86" customFormat="1" ht="24.95" customHeight="1" x14ac:dyDescent="0.25">
      <c r="A579" s="76" t="s">
        <v>1685</v>
      </c>
      <c r="B579" s="77" t="s">
        <v>1127</v>
      </c>
      <c r="C579" s="78" t="s">
        <v>24</v>
      </c>
      <c r="D579" s="79">
        <v>60</v>
      </c>
      <c r="E579" s="80">
        <v>5.08</v>
      </c>
      <c r="F579" s="69">
        <f t="shared" si="142"/>
        <v>304.8</v>
      </c>
      <c r="G579" s="69">
        <f t="shared" si="143"/>
        <v>87.47</v>
      </c>
      <c r="H579" s="80">
        <v>7.46</v>
      </c>
      <c r="I579" s="70">
        <f t="shared" si="144"/>
        <v>447.6</v>
      </c>
      <c r="J579" s="70">
        <f t="shared" si="145"/>
        <v>128.46</v>
      </c>
      <c r="K579" s="81">
        <f t="shared" si="150"/>
        <v>12.54</v>
      </c>
      <c r="L579" s="81">
        <f t="shared" si="150"/>
        <v>752.40000000000009</v>
      </c>
      <c r="M579" s="81">
        <f t="shared" si="150"/>
        <v>215.93</v>
      </c>
      <c r="N579" s="82">
        <f t="shared" si="149"/>
        <v>968.33</v>
      </c>
      <c r="O579" s="83">
        <f t="shared" si="151"/>
        <v>2.7486567474030552E-4</v>
      </c>
      <c r="P579" s="84" t="s">
        <v>1128</v>
      </c>
      <c r="Q579" s="85" t="s">
        <v>18</v>
      </c>
      <c r="T579" s="155"/>
      <c r="U579" s="161"/>
    </row>
    <row r="580" spans="1:21" s="86" customFormat="1" ht="24.95" customHeight="1" x14ac:dyDescent="0.25">
      <c r="A580" s="76" t="s">
        <v>1686</v>
      </c>
      <c r="B580" s="77" t="s">
        <v>1129</v>
      </c>
      <c r="C580" s="78" t="s">
        <v>24</v>
      </c>
      <c r="D580" s="79">
        <v>60</v>
      </c>
      <c r="E580" s="80">
        <v>5.08</v>
      </c>
      <c r="F580" s="69">
        <f t="shared" si="142"/>
        <v>304.8</v>
      </c>
      <c r="G580" s="69">
        <f t="shared" si="143"/>
        <v>87.47</v>
      </c>
      <c r="H580" s="80">
        <v>8.74</v>
      </c>
      <c r="I580" s="70">
        <f t="shared" si="144"/>
        <v>524.4</v>
      </c>
      <c r="J580" s="70">
        <f t="shared" si="145"/>
        <v>150.5</v>
      </c>
      <c r="K580" s="81">
        <f t="shared" si="150"/>
        <v>13.82</v>
      </c>
      <c r="L580" s="81">
        <f t="shared" si="150"/>
        <v>829.2</v>
      </c>
      <c r="M580" s="81">
        <f t="shared" si="150"/>
        <v>237.97</v>
      </c>
      <c r="N580" s="82">
        <f t="shared" si="149"/>
        <v>1067.17</v>
      </c>
      <c r="O580" s="83">
        <f t="shared" si="151"/>
        <v>3.0292193995085543E-4</v>
      </c>
      <c r="P580" s="84" t="s">
        <v>1130</v>
      </c>
      <c r="Q580" s="85" t="s">
        <v>18</v>
      </c>
      <c r="T580" s="155"/>
      <c r="U580" s="161"/>
    </row>
    <row r="581" spans="1:21" s="86" customFormat="1" ht="24.95" customHeight="1" x14ac:dyDescent="0.25">
      <c r="A581" s="76" t="s">
        <v>1687</v>
      </c>
      <c r="B581" s="77" t="s">
        <v>1131</v>
      </c>
      <c r="C581" s="78" t="s">
        <v>24</v>
      </c>
      <c r="D581" s="79">
        <v>30</v>
      </c>
      <c r="E581" s="80">
        <v>5.08</v>
      </c>
      <c r="F581" s="69">
        <f t="shared" si="142"/>
        <v>152.4</v>
      </c>
      <c r="G581" s="69">
        <f t="shared" si="143"/>
        <v>43.73</v>
      </c>
      <c r="H581" s="80">
        <v>10.4</v>
      </c>
      <c r="I581" s="70">
        <f t="shared" si="144"/>
        <v>312</v>
      </c>
      <c r="J581" s="70">
        <f t="shared" si="145"/>
        <v>89.54</v>
      </c>
      <c r="K581" s="81">
        <f t="shared" si="150"/>
        <v>15.48</v>
      </c>
      <c r="L581" s="81">
        <f t="shared" si="150"/>
        <v>464.4</v>
      </c>
      <c r="M581" s="81">
        <f t="shared" si="150"/>
        <v>133.27000000000001</v>
      </c>
      <c r="N581" s="82">
        <f t="shared" si="149"/>
        <v>597.66999999999996</v>
      </c>
      <c r="O581" s="83">
        <f t="shared" si="151"/>
        <v>1.6965184164699883E-4</v>
      </c>
      <c r="P581" s="84" t="s">
        <v>1132</v>
      </c>
      <c r="Q581" s="85" t="s">
        <v>18</v>
      </c>
      <c r="T581" s="155"/>
      <c r="U581" s="161"/>
    </row>
    <row r="582" spans="1:21" s="86" customFormat="1" ht="24.95" customHeight="1" x14ac:dyDescent="0.25">
      <c r="A582" s="76" t="s">
        <v>1688</v>
      </c>
      <c r="B582" s="77" t="s">
        <v>1133</v>
      </c>
      <c r="C582" s="78" t="s">
        <v>24</v>
      </c>
      <c r="D582" s="79">
        <v>30</v>
      </c>
      <c r="E582" s="80">
        <v>5.08</v>
      </c>
      <c r="F582" s="69">
        <f t="shared" si="142"/>
        <v>152.4</v>
      </c>
      <c r="G582" s="69">
        <f t="shared" si="143"/>
        <v>43.73</v>
      </c>
      <c r="H582" s="80">
        <v>15.36</v>
      </c>
      <c r="I582" s="70">
        <f t="shared" si="144"/>
        <v>460.8</v>
      </c>
      <c r="J582" s="70">
        <f t="shared" si="145"/>
        <v>132.24</v>
      </c>
      <c r="K582" s="81">
        <f t="shared" si="150"/>
        <v>20.439999999999998</v>
      </c>
      <c r="L582" s="81">
        <f t="shared" si="150"/>
        <v>613.20000000000005</v>
      </c>
      <c r="M582" s="81">
        <f t="shared" si="150"/>
        <v>175.97</v>
      </c>
      <c r="N582" s="82">
        <f t="shared" si="149"/>
        <v>789.17</v>
      </c>
      <c r="O582" s="83">
        <f t="shared" si="151"/>
        <v>2.2401014585400316E-4</v>
      </c>
      <c r="P582" s="84" t="s">
        <v>1134</v>
      </c>
      <c r="Q582" s="85" t="s">
        <v>18</v>
      </c>
      <c r="T582" s="155"/>
      <c r="U582" s="161"/>
    </row>
    <row r="583" spans="1:21" s="86" customFormat="1" ht="24.95" customHeight="1" x14ac:dyDescent="0.25">
      <c r="A583" s="76" t="s">
        <v>1689</v>
      </c>
      <c r="B583" s="77" t="s">
        <v>1135</v>
      </c>
      <c r="C583" s="78" t="s">
        <v>24</v>
      </c>
      <c r="D583" s="79">
        <v>30</v>
      </c>
      <c r="E583" s="80">
        <v>5.08</v>
      </c>
      <c r="F583" s="69">
        <f t="shared" si="142"/>
        <v>152.4</v>
      </c>
      <c r="G583" s="69">
        <f t="shared" si="143"/>
        <v>43.73</v>
      </c>
      <c r="H583" s="80">
        <v>9.23</v>
      </c>
      <c r="I583" s="70">
        <f t="shared" si="144"/>
        <v>276.89999999999998</v>
      </c>
      <c r="J583" s="70">
        <f t="shared" si="145"/>
        <v>79.47</v>
      </c>
      <c r="K583" s="81">
        <f t="shared" si="150"/>
        <v>14.31</v>
      </c>
      <c r="L583" s="81">
        <f t="shared" si="150"/>
        <v>429.29999999999995</v>
      </c>
      <c r="M583" s="81">
        <f t="shared" si="150"/>
        <v>123.19999999999999</v>
      </c>
      <c r="N583" s="82">
        <f t="shared" si="149"/>
        <v>552.5</v>
      </c>
      <c r="O583" s="83">
        <f t="shared" si="151"/>
        <v>1.568300943831326E-4</v>
      </c>
      <c r="P583" s="84" t="s">
        <v>1136</v>
      </c>
      <c r="Q583" s="85" t="s">
        <v>18</v>
      </c>
      <c r="T583" s="155"/>
      <c r="U583" s="161"/>
    </row>
    <row r="584" spans="1:21" s="86" customFormat="1" ht="32.450000000000003" customHeight="1" x14ac:dyDescent="0.25">
      <c r="A584" s="76" t="s">
        <v>1690</v>
      </c>
      <c r="B584" s="77" t="s">
        <v>1137</v>
      </c>
      <c r="C584" s="78" t="s">
        <v>24</v>
      </c>
      <c r="D584" s="79">
        <v>15</v>
      </c>
      <c r="E584" s="80">
        <v>2.54</v>
      </c>
      <c r="F584" s="69">
        <f t="shared" si="142"/>
        <v>38.1</v>
      </c>
      <c r="G584" s="69">
        <f t="shared" si="143"/>
        <v>10.93</v>
      </c>
      <c r="H584" s="80">
        <v>29.4</v>
      </c>
      <c r="I584" s="70">
        <f t="shared" si="144"/>
        <v>441</v>
      </c>
      <c r="J584" s="70">
        <f t="shared" si="145"/>
        <v>126.56</v>
      </c>
      <c r="K584" s="81">
        <f t="shared" si="150"/>
        <v>31.939999999999998</v>
      </c>
      <c r="L584" s="81">
        <f t="shared" si="150"/>
        <v>479.1</v>
      </c>
      <c r="M584" s="81">
        <f t="shared" si="150"/>
        <v>137.49</v>
      </c>
      <c r="N584" s="82">
        <f t="shared" si="149"/>
        <v>616.59</v>
      </c>
      <c r="O584" s="83">
        <f t="shared" si="151"/>
        <v>1.7502238533157599E-4</v>
      </c>
      <c r="P584" s="84" t="s">
        <v>1138</v>
      </c>
      <c r="Q584" s="85" t="s">
        <v>18</v>
      </c>
      <c r="T584" s="155"/>
      <c r="U584" s="161"/>
    </row>
    <row r="585" spans="1:21" s="86" customFormat="1" ht="32.450000000000003" customHeight="1" x14ac:dyDescent="0.25">
      <c r="A585" s="76" t="s">
        <v>1691</v>
      </c>
      <c r="B585" s="77" t="s">
        <v>1139</v>
      </c>
      <c r="C585" s="78" t="s">
        <v>24</v>
      </c>
      <c r="D585" s="79">
        <v>3</v>
      </c>
      <c r="E585" s="80">
        <v>11.58</v>
      </c>
      <c r="F585" s="69">
        <f t="shared" si="142"/>
        <v>34.74</v>
      </c>
      <c r="G585" s="69">
        <f t="shared" si="143"/>
        <v>9.9700000000000006</v>
      </c>
      <c r="H585" s="80">
        <v>174.5</v>
      </c>
      <c r="I585" s="70">
        <f t="shared" si="144"/>
        <v>523.5</v>
      </c>
      <c r="J585" s="70">
        <f t="shared" si="145"/>
        <v>150.24</v>
      </c>
      <c r="K585" s="81">
        <f t="shared" si="150"/>
        <v>186.08</v>
      </c>
      <c r="L585" s="81">
        <f t="shared" si="150"/>
        <v>558.24</v>
      </c>
      <c r="M585" s="81">
        <f t="shared" si="150"/>
        <v>160.21</v>
      </c>
      <c r="N585" s="82">
        <f t="shared" si="149"/>
        <v>718.45</v>
      </c>
      <c r="O585" s="83">
        <f t="shared" si="151"/>
        <v>2.0393589377296222E-4</v>
      </c>
      <c r="P585" s="84" t="s">
        <v>1140</v>
      </c>
      <c r="Q585" s="85" t="s">
        <v>18</v>
      </c>
      <c r="T585" s="155"/>
      <c r="U585" s="161"/>
    </row>
    <row r="586" spans="1:21" s="86" customFormat="1" ht="20.45" customHeight="1" x14ac:dyDescent="0.25">
      <c r="A586" s="76" t="s">
        <v>1692</v>
      </c>
      <c r="B586" s="77" t="s">
        <v>1141</v>
      </c>
      <c r="C586" s="78" t="s">
        <v>74</v>
      </c>
      <c r="D586" s="79">
        <v>120</v>
      </c>
      <c r="E586" s="80">
        <v>4.88</v>
      </c>
      <c r="F586" s="69">
        <f t="shared" si="142"/>
        <v>585.6</v>
      </c>
      <c r="G586" s="69">
        <f t="shared" si="143"/>
        <v>168.06</v>
      </c>
      <c r="H586" s="80">
        <v>5.99</v>
      </c>
      <c r="I586" s="70">
        <f t="shared" si="144"/>
        <v>718.8</v>
      </c>
      <c r="J586" s="70">
        <f t="shared" si="145"/>
        <v>206.29</v>
      </c>
      <c r="K586" s="81">
        <f t="shared" ref="K586:M586" si="152">E586+H586</f>
        <v>10.870000000000001</v>
      </c>
      <c r="L586" s="81">
        <f t="shared" si="152"/>
        <v>1304.4000000000001</v>
      </c>
      <c r="M586" s="81">
        <f t="shared" si="152"/>
        <v>374.35</v>
      </c>
      <c r="N586" s="82">
        <f t="shared" ref="N586:N612" si="153">TRUNC(SUM(L586:M586),2)</f>
        <v>1678.75</v>
      </c>
      <c r="O586" s="83">
        <f t="shared" si="151"/>
        <v>4.7652220985644136E-4</v>
      </c>
      <c r="P586" s="84" t="s">
        <v>1142</v>
      </c>
      <c r="Q586" s="85" t="s">
        <v>119</v>
      </c>
      <c r="T586" s="155"/>
      <c r="U586" s="161"/>
    </row>
    <row r="587" spans="1:21" s="86" customFormat="1" ht="20.45" customHeight="1" x14ac:dyDescent="0.25">
      <c r="A587" s="76" t="s">
        <v>1693</v>
      </c>
      <c r="B587" s="77" t="s">
        <v>1143</v>
      </c>
      <c r="C587" s="78" t="s">
        <v>74</v>
      </c>
      <c r="D587" s="79">
        <v>300</v>
      </c>
      <c r="E587" s="80">
        <v>0.16</v>
      </c>
      <c r="F587" s="69">
        <f t="shared" si="142"/>
        <v>48</v>
      </c>
      <c r="G587" s="69">
        <f t="shared" si="143"/>
        <v>13.77</v>
      </c>
      <c r="H587" s="80">
        <v>12.24</v>
      </c>
      <c r="I587" s="70">
        <f t="shared" si="144"/>
        <v>3672</v>
      </c>
      <c r="J587" s="70">
        <f t="shared" si="145"/>
        <v>1053.8599999999999</v>
      </c>
      <c r="K587" s="81">
        <f t="shared" ref="K587:M612" si="154">E587+H587</f>
        <v>12.4</v>
      </c>
      <c r="L587" s="81">
        <f t="shared" si="154"/>
        <v>3720</v>
      </c>
      <c r="M587" s="81">
        <f t="shared" si="154"/>
        <v>1067.6299999999999</v>
      </c>
      <c r="N587" s="82">
        <f t="shared" si="153"/>
        <v>4787.63</v>
      </c>
      <c r="O587" s="83">
        <f t="shared" si="151"/>
        <v>1.3589945063737867E-3</v>
      </c>
      <c r="P587" s="84" t="s">
        <v>1144</v>
      </c>
      <c r="Q587" s="85" t="s">
        <v>18</v>
      </c>
      <c r="T587" s="155"/>
      <c r="U587" s="161"/>
    </row>
    <row r="588" spans="1:21" s="86" customFormat="1" ht="20.45" customHeight="1" x14ac:dyDescent="0.25">
      <c r="A588" s="76" t="s">
        <v>1694</v>
      </c>
      <c r="B588" s="77" t="s">
        <v>1145</v>
      </c>
      <c r="C588" s="78" t="s">
        <v>74</v>
      </c>
      <c r="D588" s="79">
        <v>300</v>
      </c>
      <c r="E588" s="80">
        <v>0.25</v>
      </c>
      <c r="F588" s="69">
        <f t="shared" si="142"/>
        <v>75</v>
      </c>
      <c r="G588" s="69">
        <f t="shared" si="143"/>
        <v>21.52</v>
      </c>
      <c r="H588" s="80">
        <v>20.45</v>
      </c>
      <c r="I588" s="70">
        <f t="shared" si="144"/>
        <v>6135</v>
      </c>
      <c r="J588" s="70">
        <f t="shared" si="145"/>
        <v>1760.74</v>
      </c>
      <c r="K588" s="81">
        <f t="shared" si="154"/>
        <v>20.7</v>
      </c>
      <c r="L588" s="81">
        <f t="shared" si="154"/>
        <v>6210</v>
      </c>
      <c r="M588" s="81">
        <f t="shared" si="154"/>
        <v>1782.26</v>
      </c>
      <c r="N588" s="82">
        <f t="shared" si="153"/>
        <v>7992.26</v>
      </c>
      <c r="O588" s="83">
        <f t="shared" si="151"/>
        <v>2.2686459549946343E-3</v>
      </c>
      <c r="P588" s="84" t="s">
        <v>1146</v>
      </c>
      <c r="Q588" s="85" t="s">
        <v>18</v>
      </c>
      <c r="T588" s="155"/>
      <c r="U588" s="161"/>
    </row>
    <row r="589" spans="1:21" s="86" customFormat="1" ht="20.45" customHeight="1" x14ac:dyDescent="0.25">
      <c r="A589" s="76" t="s">
        <v>1695</v>
      </c>
      <c r="B589" s="77" t="s">
        <v>1147</v>
      </c>
      <c r="C589" s="78" t="s">
        <v>74</v>
      </c>
      <c r="D589" s="79">
        <v>120</v>
      </c>
      <c r="E589" s="80">
        <v>0.53</v>
      </c>
      <c r="F589" s="69">
        <f t="shared" ref="F589:F621" si="155">TRUNC(D589*E589,2)</f>
        <v>63.6</v>
      </c>
      <c r="G589" s="69">
        <f t="shared" ref="G589:G621" si="156">TRUNC(D589*E589*$M$13,2)</f>
        <v>18.25</v>
      </c>
      <c r="H589" s="80">
        <v>28.54</v>
      </c>
      <c r="I589" s="70">
        <f t="shared" ref="I589:I621" si="157">TRUNC((H589*D589),2)</f>
        <v>3424.8</v>
      </c>
      <c r="J589" s="70">
        <f t="shared" ref="J589:J621" si="158">TRUNC(D589*H589*$M$13,2)</f>
        <v>982.91</v>
      </c>
      <c r="K589" s="81">
        <f t="shared" si="154"/>
        <v>29.07</v>
      </c>
      <c r="L589" s="81">
        <f t="shared" si="154"/>
        <v>3488.4</v>
      </c>
      <c r="M589" s="81">
        <f t="shared" si="154"/>
        <v>1001.16</v>
      </c>
      <c r="N589" s="82">
        <f t="shared" si="153"/>
        <v>4489.5600000000004</v>
      </c>
      <c r="O589" s="83">
        <f t="shared" si="151"/>
        <v>1.2743857349117409E-3</v>
      </c>
      <c r="P589" s="84" t="s">
        <v>1148</v>
      </c>
      <c r="Q589" s="85" t="s">
        <v>18</v>
      </c>
      <c r="T589" s="155"/>
      <c r="U589" s="161"/>
    </row>
    <row r="590" spans="1:21" s="86" customFormat="1" ht="20.45" customHeight="1" x14ac:dyDescent="0.25">
      <c r="A590" s="76" t="s">
        <v>1696</v>
      </c>
      <c r="B590" s="77" t="s">
        <v>1149</v>
      </c>
      <c r="C590" s="78" t="s">
        <v>74</v>
      </c>
      <c r="D590" s="79">
        <v>60</v>
      </c>
      <c r="E590" s="80">
        <v>1.1299999999999999</v>
      </c>
      <c r="F590" s="69">
        <f t="shared" si="155"/>
        <v>67.8</v>
      </c>
      <c r="G590" s="69">
        <f t="shared" si="156"/>
        <v>19.45</v>
      </c>
      <c r="H590" s="80">
        <v>34.450000000000003</v>
      </c>
      <c r="I590" s="70">
        <f t="shared" si="157"/>
        <v>2067</v>
      </c>
      <c r="J590" s="70">
        <f t="shared" si="158"/>
        <v>593.22</v>
      </c>
      <c r="K590" s="81">
        <f t="shared" si="154"/>
        <v>35.580000000000005</v>
      </c>
      <c r="L590" s="81">
        <f t="shared" si="154"/>
        <v>2134.8000000000002</v>
      </c>
      <c r="M590" s="81">
        <f t="shared" si="154"/>
        <v>612.67000000000007</v>
      </c>
      <c r="N590" s="82">
        <f t="shared" si="153"/>
        <v>2747.47</v>
      </c>
      <c r="O590" s="83">
        <f t="shared" si="151"/>
        <v>7.7988412563769285E-4</v>
      </c>
      <c r="P590" s="84" t="s">
        <v>1150</v>
      </c>
      <c r="Q590" s="85" t="s">
        <v>18</v>
      </c>
      <c r="T590" s="155"/>
      <c r="U590" s="161"/>
    </row>
    <row r="591" spans="1:21" s="86" customFormat="1" ht="20.45" customHeight="1" x14ac:dyDescent="0.25">
      <c r="A591" s="76" t="s">
        <v>1697</v>
      </c>
      <c r="B591" s="77" t="s">
        <v>1151</v>
      </c>
      <c r="C591" s="78" t="s">
        <v>74</v>
      </c>
      <c r="D591" s="79">
        <v>60</v>
      </c>
      <c r="E591" s="80">
        <v>2.1</v>
      </c>
      <c r="F591" s="69">
        <f t="shared" si="155"/>
        <v>126</v>
      </c>
      <c r="G591" s="69">
        <f t="shared" si="156"/>
        <v>36.159999999999997</v>
      </c>
      <c r="H591" s="80">
        <v>61.83</v>
      </c>
      <c r="I591" s="70">
        <f t="shared" si="157"/>
        <v>3709.8</v>
      </c>
      <c r="J591" s="70">
        <f t="shared" si="158"/>
        <v>1064.71</v>
      </c>
      <c r="K591" s="81">
        <f t="shared" si="154"/>
        <v>63.93</v>
      </c>
      <c r="L591" s="81">
        <f t="shared" si="154"/>
        <v>3835.8</v>
      </c>
      <c r="M591" s="81">
        <f t="shared" si="154"/>
        <v>1100.8700000000001</v>
      </c>
      <c r="N591" s="82">
        <f t="shared" si="153"/>
        <v>4936.67</v>
      </c>
      <c r="O591" s="83">
        <f t="shared" ref="O591:O613" si="159">N591/$M$623</f>
        <v>1.4013003113816818E-3</v>
      </c>
      <c r="P591" s="84" t="s">
        <v>1152</v>
      </c>
      <c r="Q591" s="85" t="s">
        <v>18</v>
      </c>
      <c r="T591" s="155"/>
      <c r="U591" s="161"/>
    </row>
    <row r="592" spans="1:21" s="86" customFormat="1" ht="20.45" customHeight="1" x14ac:dyDescent="0.25">
      <c r="A592" s="76" t="s">
        <v>1698</v>
      </c>
      <c r="B592" s="77" t="s">
        <v>1153</v>
      </c>
      <c r="C592" s="78" t="s">
        <v>74</v>
      </c>
      <c r="D592" s="79">
        <v>3</v>
      </c>
      <c r="E592" s="80">
        <v>3.19</v>
      </c>
      <c r="F592" s="69">
        <f t="shared" si="155"/>
        <v>9.57</v>
      </c>
      <c r="G592" s="69">
        <f t="shared" si="156"/>
        <v>2.74</v>
      </c>
      <c r="H592" s="80">
        <v>75.8</v>
      </c>
      <c r="I592" s="70">
        <f t="shared" si="157"/>
        <v>227.4</v>
      </c>
      <c r="J592" s="70">
        <f t="shared" si="158"/>
        <v>65.260000000000005</v>
      </c>
      <c r="K592" s="81">
        <f t="shared" si="154"/>
        <v>78.989999999999995</v>
      </c>
      <c r="L592" s="81">
        <f t="shared" si="154"/>
        <v>236.97</v>
      </c>
      <c r="M592" s="81">
        <f t="shared" si="154"/>
        <v>68</v>
      </c>
      <c r="N592" s="82">
        <f t="shared" si="153"/>
        <v>304.97000000000003</v>
      </c>
      <c r="O592" s="83">
        <f t="shared" si="159"/>
        <v>8.656737354574471E-5</v>
      </c>
      <c r="P592" s="84" t="s">
        <v>1154</v>
      </c>
      <c r="Q592" s="85" t="s">
        <v>18</v>
      </c>
      <c r="T592" s="155"/>
      <c r="U592" s="161"/>
    </row>
    <row r="593" spans="1:21" s="86" customFormat="1" ht="20.45" customHeight="1" x14ac:dyDescent="0.25">
      <c r="A593" s="76" t="s">
        <v>1699</v>
      </c>
      <c r="B593" s="77" t="s">
        <v>1155</v>
      </c>
      <c r="C593" s="78" t="s">
        <v>74</v>
      </c>
      <c r="D593" s="79">
        <v>3</v>
      </c>
      <c r="E593" s="80">
        <v>5.0199999999999996</v>
      </c>
      <c r="F593" s="69">
        <f t="shared" si="155"/>
        <v>15.06</v>
      </c>
      <c r="G593" s="69">
        <f t="shared" si="156"/>
        <v>4.32</v>
      </c>
      <c r="H593" s="80">
        <v>50</v>
      </c>
      <c r="I593" s="70">
        <f t="shared" si="157"/>
        <v>150</v>
      </c>
      <c r="J593" s="70">
        <f t="shared" si="158"/>
        <v>43.05</v>
      </c>
      <c r="K593" s="81">
        <f t="shared" si="154"/>
        <v>55.019999999999996</v>
      </c>
      <c r="L593" s="81">
        <f t="shared" si="154"/>
        <v>165.06</v>
      </c>
      <c r="M593" s="81">
        <f t="shared" si="154"/>
        <v>47.37</v>
      </c>
      <c r="N593" s="82">
        <f t="shared" si="153"/>
        <v>212.43</v>
      </c>
      <c r="O593" s="83">
        <f t="shared" si="159"/>
        <v>6.029939719422418E-5</v>
      </c>
      <c r="P593" s="84" t="s">
        <v>1156</v>
      </c>
      <c r="Q593" s="85" t="s">
        <v>18</v>
      </c>
      <c r="T593" s="155"/>
      <c r="U593" s="161"/>
    </row>
    <row r="594" spans="1:21" s="86" customFormat="1" ht="20.45" customHeight="1" x14ac:dyDescent="0.25">
      <c r="A594" s="76" t="s">
        <v>1700</v>
      </c>
      <c r="B594" s="77" t="s">
        <v>1157</v>
      </c>
      <c r="C594" s="78" t="s">
        <v>24</v>
      </c>
      <c r="D594" s="79">
        <v>30</v>
      </c>
      <c r="E594" s="80">
        <v>14.51</v>
      </c>
      <c r="F594" s="69">
        <f t="shared" si="155"/>
        <v>435.3</v>
      </c>
      <c r="G594" s="69">
        <f t="shared" si="156"/>
        <v>124.93</v>
      </c>
      <c r="H594" s="80">
        <v>36.68</v>
      </c>
      <c r="I594" s="70">
        <f t="shared" si="157"/>
        <v>1100.4000000000001</v>
      </c>
      <c r="J594" s="70">
        <f t="shared" si="158"/>
        <v>315.81</v>
      </c>
      <c r="K594" s="81">
        <f t="shared" si="154"/>
        <v>51.19</v>
      </c>
      <c r="L594" s="81">
        <f t="shared" si="154"/>
        <v>1535.7</v>
      </c>
      <c r="M594" s="81">
        <f t="shared" si="154"/>
        <v>440.74</v>
      </c>
      <c r="N594" s="82">
        <f t="shared" si="153"/>
        <v>1976.44</v>
      </c>
      <c r="O594" s="83">
        <f t="shared" si="159"/>
        <v>5.6102311627619658E-4</v>
      </c>
      <c r="P594" s="84" t="s">
        <v>1158</v>
      </c>
      <c r="Q594" s="85" t="s">
        <v>105</v>
      </c>
      <c r="T594" s="155"/>
      <c r="U594" s="161"/>
    </row>
    <row r="595" spans="1:21" s="86" customFormat="1" ht="24.95" customHeight="1" x14ac:dyDescent="0.25">
      <c r="A595" s="76" t="s">
        <v>1701</v>
      </c>
      <c r="B595" s="77" t="s">
        <v>1159</v>
      </c>
      <c r="C595" s="78" t="s">
        <v>24</v>
      </c>
      <c r="D595" s="79">
        <v>30</v>
      </c>
      <c r="E595" s="80">
        <v>17.41</v>
      </c>
      <c r="F595" s="69">
        <f t="shared" si="155"/>
        <v>522.29999999999995</v>
      </c>
      <c r="G595" s="69">
        <f t="shared" si="156"/>
        <v>149.9</v>
      </c>
      <c r="H595" s="80">
        <v>12.03</v>
      </c>
      <c r="I595" s="70">
        <f t="shared" si="157"/>
        <v>360.9</v>
      </c>
      <c r="J595" s="70">
        <f t="shared" si="158"/>
        <v>103.57</v>
      </c>
      <c r="K595" s="81">
        <f t="shared" si="154"/>
        <v>29.439999999999998</v>
      </c>
      <c r="L595" s="81">
        <f t="shared" si="154"/>
        <v>883.19999999999993</v>
      </c>
      <c r="M595" s="81">
        <f t="shared" si="154"/>
        <v>253.47</v>
      </c>
      <c r="N595" s="82">
        <f t="shared" si="153"/>
        <v>1136.67</v>
      </c>
      <c r="O595" s="83">
        <f t="shared" si="159"/>
        <v>3.2264988847506852E-4</v>
      </c>
      <c r="P595" s="84" t="s">
        <v>1160</v>
      </c>
      <c r="Q595" s="85" t="s">
        <v>105</v>
      </c>
      <c r="T595" s="155"/>
      <c r="U595" s="161"/>
    </row>
    <row r="596" spans="1:21" s="86" customFormat="1" ht="24.95" customHeight="1" x14ac:dyDescent="0.25">
      <c r="A596" s="76" t="s">
        <v>1702</v>
      </c>
      <c r="B596" s="77" t="s">
        <v>1161</v>
      </c>
      <c r="C596" s="78" t="s">
        <v>24</v>
      </c>
      <c r="D596" s="79">
        <v>9</v>
      </c>
      <c r="E596" s="80">
        <v>10.37</v>
      </c>
      <c r="F596" s="69">
        <f t="shared" si="155"/>
        <v>93.33</v>
      </c>
      <c r="G596" s="69">
        <f t="shared" si="156"/>
        <v>26.78</v>
      </c>
      <c r="H596" s="80">
        <v>19.18</v>
      </c>
      <c r="I596" s="70">
        <f t="shared" si="157"/>
        <v>172.62</v>
      </c>
      <c r="J596" s="70">
        <f t="shared" si="158"/>
        <v>49.54</v>
      </c>
      <c r="K596" s="81">
        <f t="shared" si="154"/>
        <v>29.549999999999997</v>
      </c>
      <c r="L596" s="81">
        <f t="shared" si="154"/>
        <v>265.95</v>
      </c>
      <c r="M596" s="81">
        <f t="shared" si="154"/>
        <v>76.319999999999993</v>
      </c>
      <c r="N596" s="82">
        <f t="shared" si="153"/>
        <v>342.27</v>
      </c>
      <c r="O596" s="83">
        <f t="shared" si="159"/>
        <v>9.7155179012696458E-5</v>
      </c>
      <c r="P596" s="84" t="s">
        <v>1162</v>
      </c>
      <c r="Q596" s="85" t="s">
        <v>126</v>
      </c>
      <c r="T596" s="155"/>
      <c r="U596" s="161"/>
    </row>
    <row r="597" spans="1:21" s="86" customFormat="1" ht="24.95" customHeight="1" x14ac:dyDescent="0.25">
      <c r="A597" s="76" t="s">
        <v>1703</v>
      </c>
      <c r="B597" s="77" t="s">
        <v>1163</v>
      </c>
      <c r="C597" s="78" t="s">
        <v>24</v>
      </c>
      <c r="D597" s="79">
        <v>30</v>
      </c>
      <c r="E597" s="80">
        <v>10.37</v>
      </c>
      <c r="F597" s="69">
        <f t="shared" si="155"/>
        <v>311.10000000000002</v>
      </c>
      <c r="G597" s="69">
        <f t="shared" si="156"/>
        <v>89.28</v>
      </c>
      <c r="H597" s="80">
        <v>5.12</v>
      </c>
      <c r="I597" s="70">
        <f t="shared" si="157"/>
        <v>153.6</v>
      </c>
      <c r="J597" s="70">
        <f t="shared" si="158"/>
        <v>44.08</v>
      </c>
      <c r="K597" s="81">
        <f t="shared" si="154"/>
        <v>15.489999999999998</v>
      </c>
      <c r="L597" s="81">
        <f t="shared" si="154"/>
        <v>464.70000000000005</v>
      </c>
      <c r="M597" s="81">
        <f t="shared" si="154"/>
        <v>133.36000000000001</v>
      </c>
      <c r="N597" s="82">
        <f t="shared" si="153"/>
        <v>598.05999999999995</v>
      </c>
      <c r="O597" s="83">
        <f t="shared" si="159"/>
        <v>1.6976254524303397E-4</v>
      </c>
      <c r="P597" s="84" t="s">
        <v>1164</v>
      </c>
      <c r="Q597" s="85" t="s">
        <v>126</v>
      </c>
      <c r="T597" s="155"/>
      <c r="U597" s="161"/>
    </row>
    <row r="598" spans="1:21" s="86" customFormat="1" ht="24.95" customHeight="1" x14ac:dyDescent="0.25">
      <c r="A598" s="76" t="s">
        <v>1704</v>
      </c>
      <c r="B598" s="77" t="s">
        <v>1165</v>
      </c>
      <c r="C598" s="78" t="s">
        <v>24</v>
      </c>
      <c r="D598" s="79">
        <v>30</v>
      </c>
      <c r="E598" s="80">
        <v>13.56</v>
      </c>
      <c r="F598" s="69">
        <f t="shared" si="155"/>
        <v>406.8</v>
      </c>
      <c r="G598" s="69">
        <f t="shared" si="156"/>
        <v>116.75</v>
      </c>
      <c r="H598" s="80">
        <v>29.97</v>
      </c>
      <c r="I598" s="70">
        <f t="shared" si="157"/>
        <v>899.1</v>
      </c>
      <c r="J598" s="70">
        <f t="shared" si="158"/>
        <v>258.04000000000002</v>
      </c>
      <c r="K598" s="81">
        <f t="shared" si="154"/>
        <v>43.53</v>
      </c>
      <c r="L598" s="81">
        <f t="shared" si="154"/>
        <v>1305.9000000000001</v>
      </c>
      <c r="M598" s="81">
        <f t="shared" si="154"/>
        <v>374.79</v>
      </c>
      <c r="N598" s="82">
        <f t="shared" si="153"/>
        <v>1680.69</v>
      </c>
      <c r="O598" s="83">
        <f t="shared" si="159"/>
        <v>4.7707288928287264E-4</v>
      </c>
      <c r="P598" s="84" t="s">
        <v>1166</v>
      </c>
      <c r="Q598" s="85" t="s">
        <v>18</v>
      </c>
      <c r="T598" s="155"/>
      <c r="U598" s="161"/>
    </row>
    <row r="599" spans="1:21" s="86" customFormat="1" ht="24.95" customHeight="1" x14ac:dyDescent="0.25">
      <c r="A599" s="76" t="s">
        <v>1705</v>
      </c>
      <c r="B599" s="77" t="s">
        <v>1167</v>
      </c>
      <c r="C599" s="78" t="s">
        <v>24</v>
      </c>
      <c r="D599" s="79">
        <v>30</v>
      </c>
      <c r="E599" s="80">
        <v>4.28</v>
      </c>
      <c r="F599" s="69">
        <f t="shared" si="155"/>
        <v>128.4</v>
      </c>
      <c r="G599" s="69">
        <f t="shared" si="156"/>
        <v>36.85</v>
      </c>
      <c r="H599" s="80">
        <v>36.58</v>
      </c>
      <c r="I599" s="70">
        <f t="shared" si="157"/>
        <v>1097.4000000000001</v>
      </c>
      <c r="J599" s="70">
        <f t="shared" si="158"/>
        <v>314.95</v>
      </c>
      <c r="K599" s="81">
        <f t="shared" si="154"/>
        <v>40.86</v>
      </c>
      <c r="L599" s="81">
        <f t="shared" si="154"/>
        <v>1225.8000000000002</v>
      </c>
      <c r="M599" s="81">
        <f t="shared" si="154"/>
        <v>351.8</v>
      </c>
      <c r="N599" s="82">
        <f t="shared" si="153"/>
        <v>1577.6</v>
      </c>
      <c r="O599" s="83">
        <f t="shared" si="159"/>
        <v>4.4781023873091398E-4</v>
      </c>
      <c r="P599" s="84" t="s">
        <v>1168</v>
      </c>
      <c r="Q599" s="85" t="s">
        <v>26</v>
      </c>
      <c r="T599" s="155"/>
      <c r="U599" s="161"/>
    </row>
    <row r="600" spans="1:21" s="86" customFormat="1" ht="20.45" customHeight="1" x14ac:dyDescent="0.25">
      <c r="A600" s="76" t="s">
        <v>1706</v>
      </c>
      <c r="B600" s="77" t="s">
        <v>1169</v>
      </c>
      <c r="C600" s="78" t="s">
        <v>24</v>
      </c>
      <c r="D600" s="79">
        <v>30</v>
      </c>
      <c r="E600" s="80">
        <v>1.3</v>
      </c>
      <c r="F600" s="69">
        <f t="shared" si="155"/>
        <v>39</v>
      </c>
      <c r="G600" s="69">
        <f t="shared" si="156"/>
        <v>11.19</v>
      </c>
      <c r="H600" s="80">
        <v>24.81</v>
      </c>
      <c r="I600" s="70">
        <f t="shared" si="157"/>
        <v>744.3</v>
      </c>
      <c r="J600" s="70">
        <f t="shared" si="158"/>
        <v>213.61</v>
      </c>
      <c r="K600" s="81">
        <f t="shared" si="154"/>
        <v>26.11</v>
      </c>
      <c r="L600" s="81">
        <f t="shared" si="154"/>
        <v>783.3</v>
      </c>
      <c r="M600" s="81">
        <f t="shared" si="154"/>
        <v>224.8</v>
      </c>
      <c r="N600" s="82">
        <f t="shared" si="153"/>
        <v>1008.1</v>
      </c>
      <c r="O600" s="83">
        <f t="shared" si="159"/>
        <v>2.8615460298214658E-4</v>
      </c>
      <c r="P600" s="84" t="s">
        <v>1170</v>
      </c>
      <c r="Q600" s="85" t="s">
        <v>26</v>
      </c>
      <c r="T600" s="155"/>
      <c r="U600" s="161"/>
    </row>
    <row r="601" spans="1:21" s="86" customFormat="1" ht="32.450000000000003" customHeight="1" x14ac:dyDescent="0.25">
      <c r="A601" s="76" t="s">
        <v>1707</v>
      </c>
      <c r="B601" s="77" t="s">
        <v>1171</v>
      </c>
      <c r="C601" s="78" t="s">
        <v>24</v>
      </c>
      <c r="D601" s="79">
        <v>30</v>
      </c>
      <c r="E601" s="80">
        <v>7.03</v>
      </c>
      <c r="F601" s="69">
        <f t="shared" si="155"/>
        <v>210.9</v>
      </c>
      <c r="G601" s="69">
        <f t="shared" si="156"/>
        <v>60.52</v>
      </c>
      <c r="H601" s="80">
        <v>15.32</v>
      </c>
      <c r="I601" s="70">
        <f t="shared" si="157"/>
        <v>459.6</v>
      </c>
      <c r="J601" s="70">
        <f t="shared" si="158"/>
        <v>131.9</v>
      </c>
      <c r="K601" s="81">
        <f t="shared" si="154"/>
        <v>22.35</v>
      </c>
      <c r="L601" s="81">
        <f t="shared" si="154"/>
        <v>670.5</v>
      </c>
      <c r="M601" s="81">
        <f t="shared" si="154"/>
        <v>192.42000000000002</v>
      </c>
      <c r="N601" s="82">
        <f t="shared" si="153"/>
        <v>862.92</v>
      </c>
      <c r="O601" s="83">
        <f t="shared" si="159"/>
        <v>2.4494447971962495E-4</v>
      </c>
      <c r="P601" s="84" t="s">
        <v>1172</v>
      </c>
      <c r="Q601" s="85" t="s">
        <v>105</v>
      </c>
      <c r="T601" s="155"/>
      <c r="U601" s="161"/>
    </row>
    <row r="602" spans="1:21" s="86" customFormat="1" ht="32.450000000000003" customHeight="1" x14ac:dyDescent="0.25">
      <c r="A602" s="76" t="s">
        <v>1708</v>
      </c>
      <c r="B602" s="77" t="s">
        <v>1173</v>
      </c>
      <c r="C602" s="78" t="s">
        <v>24</v>
      </c>
      <c r="D602" s="79">
        <v>18</v>
      </c>
      <c r="E602" s="80">
        <v>3.59</v>
      </c>
      <c r="F602" s="69">
        <f t="shared" si="155"/>
        <v>64.62</v>
      </c>
      <c r="G602" s="69">
        <f t="shared" si="156"/>
        <v>18.54</v>
      </c>
      <c r="H602" s="80">
        <v>35.86</v>
      </c>
      <c r="I602" s="70">
        <f t="shared" si="157"/>
        <v>645.48</v>
      </c>
      <c r="J602" s="70">
        <f t="shared" si="158"/>
        <v>185.25</v>
      </c>
      <c r="K602" s="81">
        <f t="shared" si="154"/>
        <v>39.450000000000003</v>
      </c>
      <c r="L602" s="81">
        <f t="shared" si="154"/>
        <v>710.1</v>
      </c>
      <c r="M602" s="81">
        <f t="shared" si="154"/>
        <v>203.79</v>
      </c>
      <c r="N602" s="82">
        <f t="shared" si="153"/>
        <v>913.89</v>
      </c>
      <c r="O602" s="83">
        <f t="shared" si="159"/>
        <v>2.5941258815529599E-4</v>
      </c>
      <c r="P602" s="84" t="s">
        <v>1174</v>
      </c>
      <c r="Q602" s="85" t="s">
        <v>105</v>
      </c>
      <c r="T602" s="155"/>
      <c r="U602" s="161"/>
    </row>
    <row r="603" spans="1:21" s="86" customFormat="1" ht="32.450000000000003" customHeight="1" x14ac:dyDescent="0.25">
      <c r="A603" s="76" t="s">
        <v>1709</v>
      </c>
      <c r="B603" s="77" t="s">
        <v>1350</v>
      </c>
      <c r="C603" s="78" t="s">
        <v>24</v>
      </c>
      <c r="D603" s="79">
        <v>2</v>
      </c>
      <c r="E603" s="80">
        <v>3.66</v>
      </c>
      <c r="F603" s="69">
        <f t="shared" si="155"/>
        <v>7.32</v>
      </c>
      <c r="G603" s="69">
        <f t="shared" si="156"/>
        <v>2.1</v>
      </c>
      <c r="H603" s="80">
        <v>133.16999999999999</v>
      </c>
      <c r="I603" s="70">
        <f t="shared" si="157"/>
        <v>266.33999999999997</v>
      </c>
      <c r="J603" s="70">
        <f t="shared" si="158"/>
        <v>76.430000000000007</v>
      </c>
      <c r="K603" s="81">
        <f t="shared" si="154"/>
        <v>136.82999999999998</v>
      </c>
      <c r="L603" s="81">
        <f t="shared" si="154"/>
        <v>273.65999999999997</v>
      </c>
      <c r="M603" s="81">
        <f t="shared" si="154"/>
        <v>78.53</v>
      </c>
      <c r="N603" s="82">
        <f t="shared" si="153"/>
        <v>352.19</v>
      </c>
      <c r="O603" s="83">
        <f t="shared" si="159"/>
        <v>9.9971024327231617E-5</v>
      </c>
      <c r="P603" s="84" t="s">
        <v>1175</v>
      </c>
      <c r="Q603" s="85" t="s">
        <v>48</v>
      </c>
      <c r="T603" s="155"/>
      <c r="U603" s="161"/>
    </row>
    <row r="604" spans="1:21" s="86" customFormat="1" ht="24.95" customHeight="1" x14ac:dyDescent="0.25">
      <c r="A604" s="76" t="s">
        <v>1710</v>
      </c>
      <c r="B604" s="77" t="s">
        <v>1176</v>
      </c>
      <c r="C604" s="78" t="s">
        <v>24</v>
      </c>
      <c r="D604" s="79">
        <v>30</v>
      </c>
      <c r="E604" s="80">
        <v>24.87</v>
      </c>
      <c r="F604" s="69">
        <f t="shared" si="155"/>
        <v>746.1</v>
      </c>
      <c r="G604" s="69">
        <f t="shared" si="156"/>
        <v>214.13</v>
      </c>
      <c r="H604" s="80">
        <v>13.6</v>
      </c>
      <c r="I604" s="70">
        <f t="shared" si="157"/>
        <v>408</v>
      </c>
      <c r="J604" s="70">
        <f t="shared" si="158"/>
        <v>117.09</v>
      </c>
      <c r="K604" s="81">
        <f t="shared" si="154"/>
        <v>38.47</v>
      </c>
      <c r="L604" s="81">
        <f t="shared" si="154"/>
        <v>1154.0999999999999</v>
      </c>
      <c r="M604" s="81">
        <f t="shared" si="154"/>
        <v>331.22</v>
      </c>
      <c r="N604" s="82">
        <f t="shared" si="153"/>
        <v>1485.32</v>
      </c>
      <c r="O604" s="83">
        <f t="shared" si="159"/>
        <v>4.2161606477675024E-4</v>
      </c>
      <c r="P604" s="84" t="s">
        <v>1177</v>
      </c>
      <c r="Q604" s="85" t="s">
        <v>105</v>
      </c>
      <c r="T604" s="155"/>
      <c r="U604" s="161"/>
    </row>
    <row r="605" spans="1:21" s="86" customFormat="1" ht="24.95" customHeight="1" x14ac:dyDescent="0.25">
      <c r="A605" s="76" t="s">
        <v>1711</v>
      </c>
      <c r="B605" s="77" t="s">
        <v>1178</v>
      </c>
      <c r="C605" s="78" t="s">
        <v>24</v>
      </c>
      <c r="D605" s="79">
        <v>15</v>
      </c>
      <c r="E605" s="80">
        <v>7.03</v>
      </c>
      <c r="F605" s="69">
        <f t="shared" si="155"/>
        <v>105.45</v>
      </c>
      <c r="G605" s="69">
        <f t="shared" si="156"/>
        <v>30.26</v>
      </c>
      <c r="H605" s="80">
        <v>19.93</v>
      </c>
      <c r="I605" s="70">
        <f t="shared" si="157"/>
        <v>298.95</v>
      </c>
      <c r="J605" s="70">
        <f t="shared" si="158"/>
        <v>85.79</v>
      </c>
      <c r="K605" s="81">
        <f t="shared" si="154"/>
        <v>26.96</v>
      </c>
      <c r="L605" s="81">
        <f t="shared" si="154"/>
        <v>404.4</v>
      </c>
      <c r="M605" s="81">
        <f t="shared" si="154"/>
        <v>116.05000000000001</v>
      </c>
      <c r="N605" s="82">
        <f t="shared" si="153"/>
        <v>520.45000000000005</v>
      </c>
      <c r="O605" s="83">
        <f t="shared" si="159"/>
        <v>1.4773252963203867E-4</v>
      </c>
      <c r="P605" s="84" t="s">
        <v>1179</v>
      </c>
      <c r="Q605" s="85" t="s">
        <v>105</v>
      </c>
      <c r="T605" s="155"/>
      <c r="U605" s="161"/>
    </row>
    <row r="606" spans="1:21" s="86" customFormat="1" ht="24.95" customHeight="1" x14ac:dyDescent="0.25">
      <c r="A606" s="76" t="s">
        <v>1712</v>
      </c>
      <c r="B606" s="77" t="s">
        <v>1180</v>
      </c>
      <c r="C606" s="78" t="s">
        <v>24</v>
      </c>
      <c r="D606" s="79">
        <v>45</v>
      </c>
      <c r="E606" s="80">
        <v>0.35</v>
      </c>
      <c r="F606" s="69">
        <f t="shared" si="155"/>
        <v>15.75</v>
      </c>
      <c r="G606" s="69">
        <f t="shared" si="156"/>
        <v>4.5199999999999996</v>
      </c>
      <c r="H606" s="80">
        <v>2.17</v>
      </c>
      <c r="I606" s="70">
        <f t="shared" si="157"/>
        <v>97.65</v>
      </c>
      <c r="J606" s="70">
        <f t="shared" si="158"/>
        <v>28.02</v>
      </c>
      <c r="K606" s="81">
        <f t="shared" si="154"/>
        <v>2.52</v>
      </c>
      <c r="L606" s="81">
        <f t="shared" si="154"/>
        <v>113.4</v>
      </c>
      <c r="M606" s="81">
        <f t="shared" si="154"/>
        <v>32.54</v>
      </c>
      <c r="N606" s="82">
        <f t="shared" si="153"/>
        <v>145.94</v>
      </c>
      <c r="O606" s="92">
        <f t="shared" si="159"/>
        <v>4.1425853347102932E-5</v>
      </c>
      <c r="P606" s="84" t="s">
        <v>1181</v>
      </c>
      <c r="Q606" s="85" t="s">
        <v>18</v>
      </c>
      <c r="T606" s="155"/>
      <c r="U606" s="161"/>
    </row>
    <row r="607" spans="1:21" s="86" customFormat="1" ht="32.450000000000003" customHeight="1" x14ac:dyDescent="0.25">
      <c r="A607" s="76" t="s">
        <v>1713</v>
      </c>
      <c r="B607" s="77" t="s">
        <v>1182</v>
      </c>
      <c r="C607" s="78" t="s">
        <v>24</v>
      </c>
      <c r="D607" s="79">
        <v>15</v>
      </c>
      <c r="E607" s="80">
        <v>10.14</v>
      </c>
      <c r="F607" s="69">
        <f t="shared" si="155"/>
        <v>152.1</v>
      </c>
      <c r="G607" s="69">
        <f t="shared" si="156"/>
        <v>43.65</v>
      </c>
      <c r="H607" s="80">
        <v>34.9</v>
      </c>
      <c r="I607" s="70">
        <f t="shared" si="157"/>
        <v>523.5</v>
      </c>
      <c r="J607" s="70">
        <f t="shared" si="158"/>
        <v>150.24</v>
      </c>
      <c r="K607" s="81">
        <f t="shared" si="154"/>
        <v>45.04</v>
      </c>
      <c r="L607" s="81">
        <f t="shared" si="154"/>
        <v>675.6</v>
      </c>
      <c r="M607" s="81">
        <f t="shared" si="154"/>
        <v>193.89000000000001</v>
      </c>
      <c r="N607" s="82">
        <f t="shared" si="153"/>
        <v>869.49</v>
      </c>
      <c r="O607" s="83">
        <f t="shared" si="159"/>
        <v>2.4680940952975561E-4</v>
      </c>
      <c r="P607" s="84" t="s">
        <v>1183</v>
      </c>
      <c r="Q607" s="85" t="s">
        <v>517</v>
      </c>
      <c r="T607" s="155"/>
      <c r="U607" s="161"/>
    </row>
    <row r="608" spans="1:21" s="86" customFormat="1" ht="32.450000000000003" customHeight="1" x14ac:dyDescent="0.25">
      <c r="A608" s="76" t="s">
        <v>1714</v>
      </c>
      <c r="B608" s="77" t="s">
        <v>1184</v>
      </c>
      <c r="C608" s="78" t="s">
        <v>24</v>
      </c>
      <c r="D608" s="79">
        <v>60</v>
      </c>
      <c r="E608" s="80">
        <v>0.83</v>
      </c>
      <c r="F608" s="69">
        <f t="shared" si="155"/>
        <v>49.8</v>
      </c>
      <c r="G608" s="69">
        <f t="shared" si="156"/>
        <v>14.29</v>
      </c>
      <c r="H608" s="80">
        <v>3.26</v>
      </c>
      <c r="I608" s="70">
        <f t="shared" si="157"/>
        <v>195.6</v>
      </c>
      <c r="J608" s="70">
        <f t="shared" si="158"/>
        <v>56.13</v>
      </c>
      <c r="K608" s="81">
        <f t="shared" si="154"/>
        <v>4.09</v>
      </c>
      <c r="L608" s="81">
        <f t="shared" si="154"/>
        <v>245.39999999999998</v>
      </c>
      <c r="M608" s="81">
        <f t="shared" si="154"/>
        <v>70.42</v>
      </c>
      <c r="N608" s="82">
        <f t="shared" si="153"/>
        <v>315.82</v>
      </c>
      <c r="O608" s="83">
        <f t="shared" si="159"/>
        <v>8.9647204358517539E-5</v>
      </c>
      <c r="P608" s="84" t="s">
        <v>1185</v>
      </c>
      <c r="Q608" s="85" t="s">
        <v>105</v>
      </c>
      <c r="T608" s="155"/>
      <c r="U608" s="161"/>
    </row>
    <row r="609" spans="1:25" s="86" customFormat="1" ht="24.95" customHeight="1" x14ac:dyDescent="0.25">
      <c r="A609" s="76" t="s">
        <v>1715</v>
      </c>
      <c r="B609" s="77" t="s">
        <v>1186</v>
      </c>
      <c r="C609" s="78" t="s">
        <v>24</v>
      </c>
      <c r="D609" s="79">
        <v>60</v>
      </c>
      <c r="E609" s="80">
        <v>2.5499999999999998</v>
      </c>
      <c r="F609" s="69">
        <f t="shared" si="155"/>
        <v>153</v>
      </c>
      <c r="G609" s="69">
        <f t="shared" si="156"/>
        <v>43.91</v>
      </c>
      <c r="H609" s="80">
        <v>10.39</v>
      </c>
      <c r="I609" s="70">
        <f t="shared" si="157"/>
        <v>623.4</v>
      </c>
      <c r="J609" s="70">
        <f t="shared" si="158"/>
        <v>178.91</v>
      </c>
      <c r="K609" s="81">
        <f t="shared" si="154"/>
        <v>12.940000000000001</v>
      </c>
      <c r="L609" s="81">
        <f t="shared" si="154"/>
        <v>776.4</v>
      </c>
      <c r="M609" s="81">
        <f t="shared" si="154"/>
        <v>222.82</v>
      </c>
      <c r="N609" s="82">
        <f t="shared" si="153"/>
        <v>999.22</v>
      </c>
      <c r="O609" s="83">
        <f t="shared" si="159"/>
        <v>2.836339672570385E-4</v>
      </c>
      <c r="P609" s="84" t="s">
        <v>1187</v>
      </c>
      <c r="Q609" s="85" t="s">
        <v>105</v>
      </c>
      <c r="T609" s="155"/>
      <c r="U609" s="161"/>
    </row>
    <row r="610" spans="1:25" s="86" customFormat="1" ht="24.95" customHeight="1" x14ac:dyDescent="0.25">
      <c r="A610" s="76" t="s">
        <v>1716</v>
      </c>
      <c r="B610" s="77" t="s">
        <v>1188</v>
      </c>
      <c r="C610" s="78" t="s">
        <v>24</v>
      </c>
      <c r="D610" s="79">
        <v>12</v>
      </c>
      <c r="E610" s="80">
        <v>2</v>
      </c>
      <c r="F610" s="69">
        <f t="shared" si="155"/>
        <v>24</v>
      </c>
      <c r="G610" s="69">
        <f t="shared" si="156"/>
        <v>6.88</v>
      </c>
      <c r="H610" s="98">
        <v>11.36</v>
      </c>
      <c r="I610" s="70">
        <f t="shared" si="157"/>
        <v>136.32</v>
      </c>
      <c r="J610" s="70">
        <f t="shared" si="158"/>
        <v>39.119999999999997</v>
      </c>
      <c r="K610" s="81">
        <f t="shared" si="154"/>
        <v>13.36</v>
      </c>
      <c r="L610" s="81">
        <f t="shared" si="154"/>
        <v>160.32</v>
      </c>
      <c r="M610" s="81">
        <f t="shared" si="154"/>
        <v>46</v>
      </c>
      <c r="N610" s="82">
        <f t="shared" si="153"/>
        <v>206.32</v>
      </c>
      <c r="O610" s="83">
        <f t="shared" si="159"/>
        <v>5.856504085634012E-5</v>
      </c>
      <c r="P610" s="84" t="s">
        <v>1189</v>
      </c>
      <c r="Q610" s="85" t="s">
        <v>26</v>
      </c>
      <c r="S610" s="89">
        <f t="shared" ref="S610:S611" si="160">H610</f>
        <v>11.36</v>
      </c>
      <c r="T610" s="89">
        <f t="shared" ref="T610:T611" si="161">TRUNC(S610*0.15,2)</f>
        <v>1.7</v>
      </c>
      <c r="U610" s="89">
        <f t="shared" ref="U610:U611" si="162">TRUNC(S610-T610,2)</f>
        <v>9.66</v>
      </c>
      <c r="V610" s="98">
        <v>2</v>
      </c>
      <c r="Y610" s="98">
        <v>11.36</v>
      </c>
    </row>
    <row r="611" spans="1:25" s="86" customFormat="1" ht="24.95" customHeight="1" x14ac:dyDescent="0.25">
      <c r="A611" s="76" t="s">
        <v>1717</v>
      </c>
      <c r="B611" s="77" t="s">
        <v>1190</v>
      </c>
      <c r="C611" s="78" t="s">
        <v>24</v>
      </c>
      <c r="D611" s="79">
        <v>12</v>
      </c>
      <c r="E611" s="80">
        <v>4.6500000000000004</v>
      </c>
      <c r="F611" s="69">
        <f t="shared" si="155"/>
        <v>55.8</v>
      </c>
      <c r="G611" s="69">
        <f t="shared" si="156"/>
        <v>16.010000000000002</v>
      </c>
      <c r="H611" s="98">
        <v>26.35</v>
      </c>
      <c r="I611" s="70">
        <f t="shared" si="157"/>
        <v>316.2</v>
      </c>
      <c r="J611" s="70">
        <f t="shared" si="158"/>
        <v>90.74</v>
      </c>
      <c r="K611" s="81">
        <f t="shared" si="154"/>
        <v>31</v>
      </c>
      <c r="L611" s="81">
        <f t="shared" si="154"/>
        <v>372</v>
      </c>
      <c r="M611" s="81">
        <f t="shared" si="154"/>
        <v>106.75</v>
      </c>
      <c r="N611" s="82">
        <f t="shared" si="153"/>
        <v>478.75</v>
      </c>
      <c r="O611" s="83">
        <f t="shared" si="159"/>
        <v>1.3589576051751084E-4</v>
      </c>
      <c r="P611" s="84" t="s">
        <v>1191</v>
      </c>
      <c r="Q611" s="85" t="s">
        <v>26</v>
      </c>
      <c r="S611" s="89">
        <f t="shared" si="160"/>
        <v>26.35</v>
      </c>
      <c r="T611" s="89">
        <f t="shared" si="161"/>
        <v>3.95</v>
      </c>
      <c r="U611" s="89">
        <f t="shared" si="162"/>
        <v>22.4</v>
      </c>
      <c r="V611" s="98">
        <v>4.6500000000000004</v>
      </c>
      <c r="Y611" s="98">
        <v>26.35</v>
      </c>
    </row>
    <row r="612" spans="1:25" s="86" customFormat="1" ht="20.100000000000001" customHeight="1" x14ac:dyDescent="0.25">
      <c r="A612" s="76" t="s">
        <v>1718</v>
      </c>
      <c r="B612" s="77" t="s">
        <v>1192</v>
      </c>
      <c r="C612" s="78" t="s">
        <v>74</v>
      </c>
      <c r="D612" s="79">
        <v>15</v>
      </c>
      <c r="E612" s="80">
        <v>22.45</v>
      </c>
      <c r="F612" s="69">
        <f t="shared" si="155"/>
        <v>336.75</v>
      </c>
      <c r="G612" s="69">
        <f t="shared" si="156"/>
        <v>96.64</v>
      </c>
      <c r="H612" s="80">
        <v>115.43</v>
      </c>
      <c r="I612" s="70">
        <f t="shared" si="157"/>
        <v>1731.45</v>
      </c>
      <c r="J612" s="70">
        <f t="shared" si="158"/>
        <v>496.92</v>
      </c>
      <c r="K612" s="81">
        <f t="shared" si="154"/>
        <v>137.88</v>
      </c>
      <c r="L612" s="81">
        <f t="shared" si="154"/>
        <v>2068.1999999999998</v>
      </c>
      <c r="M612" s="81">
        <f t="shared" si="154"/>
        <v>593.56000000000006</v>
      </c>
      <c r="N612" s="82">
        <f t="shared" si="153"/>
        <v>2661.76</v>
      </c>
      <c r="O612" s="83">
        <f t="shared" si="159"/>
        <v>7.5555488149365983E-4</v>
      </c>
      <c r="P612" s="84" t="s">
        <v>1193</v>
      </c>
      <c r="Q612" s="85" t="s">
        <v>26</v>
      </c>
      <c r="T612" s="155"/>
      <c r="U612" s="161"/>
    </row>
    <row r="613" spans="1:25" s="86" customFormat="1" ht="32.450000000000003" customHeight="1" x14ac:dyDescent="0.25">
      <c r="A613" s="76" t="s">
        <v>1719</v>
      </c>
      <c r="B613" s="77" t="s">
        <v>1194</v>
      </c>
      <c r="C613" s="78" t="s">
        <v>24</v>
      </c>
      <c r="D613" s="79">
        <v>18</v>
      </c>
      <c r="E613" s="80">
        <v>131.38</v>
      </c>
      <c r="F613" s="69">
        <f t="shared" si="155"/>
        <v>2364.84</v>
      </c>
      <c r="G613" s="69">
        <f t="shared" si="156"/>
        <v>678.7</v>
      </c>
      <c r="H613" s="80">
        <v>215.77</v>
      </c>
      <c r="I613" s="70">
        <f t="shared" si="157"/>
        <v>3883.86</v>
      </c>
      <c r="J613" s="70">
        <f t="shared" si="158"/>
        <v>1114.6600000000001</v>
      </c>
      <c r="K613" s="81">
        <f t="shared" ref="K613" si="163">E613+H613</f>
        <v>347.15</v>
      </c>
      <c r="L613" s="81">
        <f t="shared" ref="L613" si="164">F613+I613</f>
        <v>6248.7000000000007</v>
      </c>
      <c r="M613" s="81">
        <f t="shared" ref="M613" si="165">G613+J613</f>
        <v>1793.3600000000001</v>
      </c>
      <c r="N613" s="82">
        <f t="shared" ref="N613" si="166">TRUNC(SUM(L613:M613),2)</f>
        <v>8042.06</v>
      </c>
      <c r="O613" s="83">
        <f t="shared" si="159"/>
        <v>2.2827819526421997E-3</v>
      </c>
      <c r="P613" s="84" t="s">
        <v>1195</v>
      </c>
      <c r="Q613" s="85" t="s">
        <v>18</v>
      </c>
      <c r="T613" s="155"/>
      <c r="U613" s="161"/>
    </row>
    <row r="614" spans="1:25" s="86" customFormat="1" ht="25.5" customHeight="1" x14ac:dyDescent="0.25">
      <c r="A614" s="76" t="s">
        <v>1720</v>
      </c>
      <c r="B614" s="77" t="s">
        <v>1285</v>
      </c>
      <c r="C614" s="78" t="s">
        <v>24</v>
      </c>
      <c r="D614" s="79">
        <v>15</v>
      </c>
      <c r="E614" s="80">
        <v>5.89</v>
      </c>
      <c r="F614" s="69">
        <f t="shared" si="155"/>
        <v>88.35</v>
      </c>
      <c r="G614" s="69">
        <f t="shared" si="156"/>
        <v>25.35</v>
      </c>
      <c r="H614" s="80">
        <v>8.7100000000000009</v>
      </c>
      <c r="I614" s="70">
        <f t="shared" si="157"/>
        <v>130.65</v>
      </c>
      <c r="J614" s="70">
        <f t="shared" si="158"/>
        <v>37.49</v>
      </c>
      <c r="K614" s="81">
        <f t="shared" ref="K614:K615" si="167">E614+H614</f>
        <v>14.600000000000001</v>
      </c>
      <c r="L614" s="81">
        <f t="shared" ref="L614:L615" si="168">F614+I614</f>
        <v>219</v>
      </c>
      <c r="M614" s="81">
        <f t="shared" ref="M614:M615" si="169">G614+J614</f>
        <v>62.84</v>
      </c>
      <c r="N614" s="82">
        <f t="shared" ref="N614:N615" si="170">TRUNC(SUM(L614:M614),2)</f>
        <v>281.83999999999997</v>
      </c>
      <c r="O614" s="83">
        <f t="shared" ref="O614:O615" si="171">N614/$M$623</f>
        <v>8.0001798734736807E-5</v>
      </c>
      <c r="P614" s="84" t="s">
        <v>1294</v>
      </c>
      <c r="Q614" s="85" t="s">
        <v>18</v>
      </c>
      <c r="T614" s="155"/>
      <c r="U614" s="161"/>
    </row>
    <row r="615" spans="1:25" s="86" customFormat="1" ht="25.5" customHeight="1" x14ac:dyDescent="0.25">
      <c r="A615" s="76" t="s">
        <v>1721</v>
      </c>
      <c r="B615" s="77" t="s">
        <v>1284</v>
      </c>
      <c r="C615" s="78" t="s">
        <v>24</v>
      </c>
      <c r="D615" s="79">
        <v>40</v>
      </c>
      <c r="E615" s="80">
        <v>5.89</v>
      </c>
      <c r="F615" s="69">
        <f t="shared" si="155"/>
        <v>235.6</v>
      </c>
      <c r="G615" s="69">
        <f t="shared" si="156"/>
        <v>67.61</v>
      </c>
      <c r="H615" s="80">
        <v>13.42</v>
      </c>
      <c r="I615" s="70">
        <f t="shared" si="157"/>
        <v>536.79999999999995</v>
      </c>
      <c r="J615" s="70">
        <f t="shared" si="158"/>
        <v>154.06</v>
      </c>
      <c r="K615" s="81">
        <f t="shared" si="167"/>
        <v>19.309999999999999</v>
      </c>
      <c r="L615" s="81">
        <f t="shared" si="168"/>
        <v>772.4</v>
      </c>
      <c r="M615" s="81">
        <f t="shared" si="169"/>
        <v>221.67000000000002</v>
      </c>
      <c r="N615" s="82">
        <f t="shared" si="170"/>
        <v>994.07</v>
      </c>
      <c r="O615" s="83">
        <f t="shared" si="171"/>
        <v>2.8217211207862559E-4</v>
      </c>
      <c r="P615" s="84" t="s">
        <v>1295</v>
      </c>
      <c r="Q615" s="85" t="s">
        <v>18</v>
      </c>
      <c r="T615" s="155"/>
      <c r="U615" s="161"/>
    </row>
    <row r="616" spans="1:25" s="86" customFormat="1" ht="42.6" customHeight="1" x14ac:dyDescent="0.25">
      <c r="A616" s="76" t="s">
        <v>1722</v>
      </c>
      <c r="B616" s="77" t="s">
        <v>1250</v>
      </c>
      <c r="C616" s="78" t="s">
        <v>24</v>
      </c>
      <c r="D616" s="79">
        <v>30</v>
      </c>
      <c r="E616" s="80">
        <v>155.22999999999999</v>
      </c>
      <c r="F616" s="69">
        <f t="shared" si="155"/>
        <v>4656.8999999999996</v>
      </c>
      <c r="G616" s="69">
        <f t="shared" si="156"/>
        <v>1336.53</v>
      </c>
      <c r="H616" s="80">
        <v>115.61</v>
      </c>
      <c r="I616" s="70">
        <f t="shared" si="157"/>
        <v>3468.3</v>
      </c>
      <c r="J616" s="70">
        <f t="shared" si="158"/>
        <v>995.4</v>
      </c>
      <c r="K616" s="81">
        <f t="shared" ref="K616:K621" si="172">E616+H616</f>
        <v>270.83999999999997</v>
      </c>
      <c r="L616" s="81">
        <f t="shared" ref="L616:L621" si="173">F616+I616</f>
        <v>8125.2</v>
      </c>
      <c r="M616" s="81">
        <f t="shared" ref="M616:M621" si="174">G616+J616</f>
        <v>2331.9299999999998</v>
      </c>
      <c r="N616" s="82">
        <f t="shared" ref="N616:N621" si="175">TRUNC(SUM(L616:M616),2)</f>
        <v>10457.129999999999</v>
      </c>
      <c r="O616" s="83">
        <f t="shared" ref="O616:O621" si="176">N616/$M$623</f>
        <v>2.9683125518130088E-3</v>
      </c>
      <c r="P616" s="84" t="s">
        <v>1275</v>
      </c>
      <c r="Q616" s="85" t="s">
        <v>26</v>
      </c>
      <c r="T616" s="155"/>
      <c r="U616" s="161"/>
    </row>
    <row r="617" spans="1:25" s="86" customFormat="1" ht="52.5" customHeight="1" x14ac:dyDescent="0.25">
      <c r="A617" s="76" t="s">
        <v>1723</v>
      </c>
      <c r="B617" s="77" t="s">
        <v>1251</v>
      </c>
      <c r="C617" s="78" t="s">
        <v>24</v>
      </c>
      <c r="D617" s="79">
        <v>27</v>
      </c>
      <c r="E617" s="80">
        <v>130.66999999999999</v>
      </c>
      <c r="F617" s="69">
        <f t="shared" si="155"/>
        <v>3528.09</v>
      </c>
      <c r="G617" s="69">
        <f t="shared" si="156"/>
        <v>1012.56</v>
      </c>
      <c r="H617" s="80">
        <v>171.59</v>
      </c>
      <c r="I617" s="70">
        <f t="shared" si="157"/>
        <v>4632.93</v>
      </c>
      <c r="J617" s="70">
        <f t="shared" si="158"/>
        <v>1329.65</v>
      </c>
      <c r="K617" s="81">
        <f t="shared" si="172"/>
        <v>302.26</v>
      </c>
      <c r="L617" s="81">
        <f t="shared" si="173"/>
        <v>8161.02</v>
      </c>
      <c r="M617" s="81">
        <f t="shared" si="174"/>
        <v>2342.21</v>
      </c>
      <c r="N617" s="82">
        <f t="shared" si="175"/>
        <v>10503.23</v>
      </c>
      <c r="O617" s="83">
        <f t="shared" si="176"/>
        <v>2.9813982845751127E-3</v>
      </c>
      <c r="P617" s="84" t="s">
        <v>1276</v>
      </c>
      <c r="Q617" s="85" t="s">
        <v>26</v>
      </c>
      <c r="T617" s="155"/>
      <c r="U617" s="161"/>
    </row>
    <row r="618" spans="1:25" s="86" customFormat="1" ht="52.5" customHeight="1" x14ac:dyDescent="0.25">
      <c r="A618" s="76" t="s">
        <v>1724</v>
      </c>
      <c r="B618" s="77" t="s">
        <v>1248</v>
      </c>
      <c r="C618" s="78" t="s">
        <v>24</v>
      </c>
      <c r="D618" s="79">
        <v>27</v>
      </c>
      <c r="E618" s="80">
        <v>130.66999999999999</v>
      </c>
      <c r="F618" s="69">
        <f t="shared" si="155"/>
        <v>3528.09</v>
      </c>
      <c r="G618" s="69">
        <f t="shared" si="156"/>
        <v>1012.56</v>
      </c>
      <c r="H618" s="80">
        <v>106.44</v>
      </c>
      <c r="I618" s="70">
        <f t="shared" si="157"/>
        <v>2873.88</v>
      </c>
      <c r="J618" s="70">
        <f t="shared" si="158"/>
        <v>824.8</v>
      </c>
      <c r="K618" s="81">
        <f t="shared" si="172"/>
        <v>237.10999999999999</v>
      </c>
      <c r="L618" s="81">
        <f t="shared" si="173"/>
        <v>6401.97</v>
      </c>
      <c r="M618" s="81">
        <f t="shared" si="174"/>
        <v>1837.36</v>
      </c>
      <c r="N618" s="82">
        <f t="shared" si="175"/>
        <v>8239.33</v>
      </c>
      <c r="O618" s="83">
        <f t="shared" si="176"/>
        <v>2.3387781023597753E-3</v>
      </c>
      <c r="P618" s="84" t="s">
        <v>1277</v>
      </c>
      <c r="Q618" s="85" t="s">
        <v>26</v>
      </c>
      <c r="T618" s="155"/>
      <c r="U618" s="161"/>
    </row>
    <row r="619" spans="1:25" s="86" customFormat="1" ht="52.5" customHeight="1" x14ac:dyDescent="0.25">
      <c r="A619" s="76" t="s">
        <v>1725</v>
      </c>
      <c r="B619" s="77" t="s">
        <v>1249</v>
      </c>
      <c r="C619" s="78" t="s">
        <v>24</v>
      </c>
      <c r="D619" s="79">
        <v>27</v>
      </c>
      <c r="E619" s="80">
        <v>130.66999999999999</v>
      </c>
      <c r="F619" s="69">
        <f t="shared" si="155"/>
        <v>3528.09</v>
      </c>
      <c r="G619" s="69">
        <f t="shared" si="156"/>
        <v>1012.56</v>
      </c>
      <c r="H619" s="80">
        <v>109.24</v>
      </c>
      <c r="I619" s="70">
        <f t="shared" si="157"/>
        <v>2949.48</v>
      </c>
      <c r="J619" s="70">
        <f t="shared" si="158"/>
        <v>846.5</v>
      </c>
      <c r="K619" s="81">
        <f t="shared" si="172"/>
        <v>239.90999999999997</v>
      </c>
      <c r="L619" s="81">
        <f t="shared" si="173"/>
        <v>6477.57</v>
      </c>
      <c r="M619" s="81">
        <f t="shared" si="174"/>
        <v>1859.06</v>
      </c>
      <c r="N619" s="82">
        <f t="shared" si="175"/>
        <v>8336.6299999999992</v>
      </c>
      <c r="O619" s="83">
        <f t="shared" si="176"/>
        <v>2.3663972302936736E-3</v>
      </c>
      <c r="P619" s="84" t="s">
        <v>1278</v>
      </c>
      <c r="Q619" s="85" t="s">
        <v>26</v>
      </c>
      <c r="T619" s="155"/>
      <c r="U619" s="161"/>
    </row>
    <row r="620" spans="1:25" s="86" customFormat="1" ht="27.95" customHeight="1" x14ac:dyDescent="0.25">
      <c r="A620" s="76" t="s">
        <v>1849</v>
      </c>
      <c r="B620" s="77" t="s">
        <v>1736</v>
      </c>
      <c r="C620" s="78" t="s">
        <v>24</v>
      </c>
      <c r="D620" s="79">
        <v>6</v>
      </c>
      <c r="E620" s="80">
        <v>11.83</v>
      </c>
      <c r="F620" s="69">
        <f t="shared" si="155"/>
        <v>70.98</v>
      </c>
      <c r="G620" s="69">
        <f t="shared" si="156"/>
        <v>20.37</v>
      </c>
      <c r="H620" s="80">
        <v>252.28</v>
      </c>
      <c r="I620" s="70">
        <f t="shared" si="157"/>
        <v>1513.68</v>
      </c>
      <c r="J620" s="70">
        <f t="shared" si="158"/>
        <v>434.42</v>
      </c>
      <c r="K620" s="81">
        <f t="shared" si="172"/>
        <v>264.11</v>
      </c>
      <c r="L620" s="81">
        <f t="shared" si="173"/>
        <v>1584.66</v>
      </c>
      <c r="M620" s="81">
        <f t="shared" si="174"/>
        <v>454.79</v>
      </c>
      <c r="N620" s="82">
        <f t="shared" si="175"/>
        <v>2039.45</v>
      </c>
      <c r="O620" s="83">
        <f t="shared" si="176"/>
        <v>5.7890884342023496E-4</v>
      </c>
      <c r="P620" s="84" t="s">
        <v>1752</v>
      </c>
      <c r="Q620" s="85" t="s">
        <v>26</v>
      </c>
      <c r="R620" s="89"/>
      <c r="T620" s="155"/>
      <c r="U620" s="161"/>
    </row>
    <row r="621" spans="1:25" s="86" customFormat="1" ht="27.95" customHeight="1" x14ac:dyDescent="0.25">
      <c r="A621" s="76" t="s">
        <v>1850</v>
      </c>
      <c r="B621" s="77" t="s">
        <v>1735</v>
      </c>
      <c r="C621" s="78" t="s">
        <v>24</v>
      </c>
      <c r="D621" s="79">
        <v>6</v>
      </c>
      <c r="E621" s="80">
        <v>11.83</v>
      </c>
      <c r="F621" s="69">
        <f t="shared" si="155"/>
        <v>70.98</v>
      </c>
      <c r="G621" s="69">
        <f t="shared" si="156"/>
        <v>20.37</v>
      </c>
      <c r="H621" s="80">
        <v>286.01</v>
      </c>
      <c r="I621" s="70">
        <f t="shared" si="157"/>
        <v>1716.06</v>
      </c>
      <c r="J621" s="70">
        <f t="shared" si="158"/>
        <v>492.5</v>
      </c>
      <c r="K621" s="81">
        <f t="shared" si="172"/>
        <v>297.83999999999997</v>
      </c>
      <c r="L621" s="81">
        <f t="shared" si="173"/>
        <v>1787.04</v>
      </c>
      <c r="M621" s="81">
        <f t="shared" si="174"/>
        <v>512.87</v>
      </c>
      <c r="N621" s="82">
        <f t="shared" si="175"/>
        <v>2299.91</v>
      </c>
      <c r="O621" s="83">
        <f t="shared" si="176"/>
        <v>6.5284181424924976E-4</v>
      </c>
      <c r="P621" s="84" t="s">
        <v>1753</v>
      </c>
      <c r="Q621" s="85" t="s">
        <v>26</v>
      </c>
      <c r="R621" s="89"/>
      <c r="T621" s="155"/>
      <c r="U621" s="161"/>
    </row>
    <row r="622" spans="1:25" x14ac:dyDescent="0.25">
      <c r="A622" s="94"/>
      <c r="B622" s="95"/>
      <c r="C622" s="96"/>
      <c r="D622" s="97"/>
      <c r="E622" s="80"/>
      <c r="F622" s="69"/>
      <c r="G622" s="69"/>
      <c r="H622" s="98"/>
      <c r="I622" s="70"/>
      <c r="J622" s="70"/>
      <c r="K622" s="98"/>
      <c r="L622" s="98"/>
      <c r="M622" s="98"/>
      <c r="N622" s="99"/>
      <c r="O622" s="100"/>
    </row>
    <row r="623" spans="1:25" ht="12.75" customHeight="1" x14ac:dyDescent="0.25">
      <c r="A623" s="101"/>
      <c r="B623" s="102" t="s">
        <v>1196</v>
      </c>
      <c r="C623" s="103"/>
      <c r="D623" s="103"/>
      <c r="E623" s="104"/>
      <c r="F623" s="105">
        <f>SUM(F15:F622)</f>
        <v>596848.03999999969</v>
      </c>
      <c r="G623" s="105">
        <f>SUM(G15:G622)</f>
        <v>171292.51999999984</v>
      </c>
      <c r="H623" s="104"/>
      <c r="I623" s="106">
        <f>SUM(I15:I622)</f>
        <v>2140468.6999999988</v>
      </c>
      <c r="J623" s="106">
        <f>SUM(J15:J622)</f>
        <v>614311.53</v>
      </c>
      <c r="K623" s="104"/>
      <c r="L623" s="107"/>
      <c r="M623" s="181">
        <f>SUM(N15:N621)/2</f>
        <v>3522920.7899999996</v>
      </c>
      <c r="N623" s="181"/>
      <c r="O623" s="108">
        <f>SUM(O15:O622)/2</f>
        <v>1.0000000000000011</v>
      </c>
    </row>
    <row r="624" spans="1:25" ht="12.75" customHeight="1" x14ac:dyDescent="0.25">
      <c r="A624" s="109"/>
      <c r="B624" s="110" t="s">
        <v>11</v>
      </c>
      <c r="C624" s="111"/>
      <c r="D624" s="111"/>
      <c r="E624" s="112"/>
      <c r="F624" s="113"/>
      <c r="G624" s="113"/>
      <c r="H624" s="112"/>
      <c r="I624" s="114"/>
      <c r="J624" s="114"/>
      <c r="K624" s="112"/>
      <c r="L624" s="115"/>
      <c r="M624" s="184">
        <f>SUM(I16:J621)</f>
        <v>2754780.2300000014</v>
      </c>
      <c r="N624" s="184"/>
      <c r="O624" s="100">
        <f>M624/M623</f>
        <v>0.78195917371165236</v>
      </c>
      <c r="S624" s="151">
        <f>7000000-M623</f>
        <v>3477079.2100000004</v>
      </c>
    </row>
    <row r="625" spans="1:15" ht="12.75" customHeight="1" x14ac:dyDescent="0.25">
      <c r="A625" s="109"/>
      <c r="B625" s="110" t="s">
        <v>10</v>
      </c>
      <c r="C625" s="111"/>
      <c r="D625" s="111"/>
      <c r="E625" s="112"/>
      <c r="F625" s="113">
        <f>F623+G623</f>
        <v>768140.55999999959</v>
      </c>
      <c r="G625" s="113"/>
      <c r="H625" s="112"/>
      <c r="I625" s="114">
        <f>I623+J623</f>
        <v>2754780.2299999986</v>
      </c>
      <c r="J625" s="114"/>
      <c r="K625" s="112"/>
      <c r="L625" s="115"/>
      <c r="M625" s="182">
        <f>M623-M624</f>
        <v>768140.55999999819</v>
      </c>
      <c r="N625" s="182"/>
      <c r="O625" s="100">
        <f>M625/M623</f>
        <v>0.21804082628834759</v>
      </c>
    </row>
    <row r="626" spans="1:15" ht="13.5" thickBot="1" x14ac:dyDescent="0.3">
      <c r="A626" s="183"/>
      <c r="B626" s="183"/>
      <c r="C626" s="183"/>
      <c r="D626" s="183"/>
      <c r="E626" s="183"/>
      <c r="F626" s="183"/>
      <c r="G626" s="183"/>
      <c r="H626" s="183"/>
      <c r="I626" s="183"/>
      <c r="J626" s="183"/>
      <c r="K626" s="183"/>
      <c r="L626" s="183"/>
      <c r="M626" s="183"/>
      <c r="N626" s="183"/>
      <c r="O626" s="183"/>
    </row>
    <row r="627" spans="1:15" ht="13.5" thickBot="1" x14ac:dyDescent="0.3">
      <c r="A627" s="177"/>
      <c r="B627" s="177"/>
      <c r="C627" s="177"/>
      <c r="D627" s="177"/>
      <c r="E627" s="177"/>
      <c r="F627" s="116">
        <f>F625+I625</f>
        <v>3522920.7899999982</v>
      </c>
      <c r="G627" s="116"/>
      <c r="H627" s="117"/>
      <c r="I627" s="117"/>
      <c r="J627" s="117"/>
      <c r="K627" s="117"/>
      <c r="L627" s="118"/>
      <c r="M627" s="118"/>
      <c r="N627" s="119"/>
      <c r="O627" s="120"/>
    </row>
    <row r="628" spans="1:15" ht="13.5" thickBot="1" x14ac:dyDescent="0.3">
      <c r="A628" s="121"/>
      <c r="O628" s="124"/>
    </row>
    <row r="629" spans="1:15" ht="13.5" thickBot="1" x14ac:dyDescent="0.3">
      <c r="A629" s="125" t="s">
        <v>1197</v>
      </c>
      <c r="B629" s="50"/>
      <c r="C629" s="50"/>
      <c r="D629" s="126"/>
      <c r="E629" s="127"/>
      <c r="F629" s="128"/>
      <c r="G629" s="128"/>
      <c r="H629" s="56"/>
      <c r="I629" s="129"/>
      <c r="J629" s="129"/>
      <c r="K629" s="56"/>
      <c r="L629" s="178" t="s">
        <v>1198</v>
      </c>
      <c r="M629" s="130"/>
      <c r="N629" s="179" t="s">
        <v>1199</v>
      </c>
      <c r="O629" s="131"/>
    </row>
    <row r="630" spans="1:15" ht="13.5" thickBot="1" x14ac:dyDescent="0.3">
      <c r="A630" s="13"/>
      <c r="E630" s="132"/>
      <c r="F630" s="133"/>
      <c r="G630" s="133"/>
      <c r="H630" s="12"/>
      <c r="I630" s="134"/>
      <c r="J630" s="134"/>
      <c r="K630" s="12"/>
      <c r="L630" s="178"/>
      <c r="M630" s="132"/>
      <c r="N630" s="179"/>
      <c r="O630" s="135"/>
    </row>
    <row r="631" spans="1:15" ht="13.5" thickBot="1" x14ac:dyDescent="0.3">
      <c r="A631" s="13"/>
      <c r="E631" s="132"/>
      <c r="F631" s="133"/>
      <c r="G631" s="133"/>
      <c r="H631" s="136"/>
      <c r="I631" s="134"/>
      <c r="J631" s="134"/>
      <c r="K631" s="12"/>
      <c r="L631" s="178"/>
      <c r="M631" s="132"/>
      <c r="N631" s="179"/>
      <c r="O631" s="135"/>
    </row>
    <row r="632" spans="1:15" ht="13.5" thickBot="1" x14ac:dyDescent="0.3">
      <c r="A632" s="137" t="s">
        <v>1200</v>
      </c>
      <c r="B632" s="138"/>
      <c r="C632" s="138" t="s">
        <v>1201</v>
      </c>
      <c r="D632" s="139"/>
      <c r="E632" s="140"/>
      <c r="F632" s="133"/>
      <c r="G632" s="133"/>
      <c r="H632" s="12"/>
      <c r="I632" s="134"/>
      <c r="J632" s="134"/>
      <c r="K632" s="12"/>
      <c r="L632" s="178"/>
      <c r="M632" s="141"/>
      <c r="N632" s="179"/>
      <c r="O632" s="142"/>
    </row>
    <row r="633" spans="1:15" x14ac:dyDescent="0.25">
      <c r="A633" s="13"/>
      <c r="E633" s="12"/>
      <c r="F633" s="133"/>
      <c r="G633" s="133"/>
      <c r="H633" s="12"/>
      <c r="I633" s="134"/>
      <c r="J633" s="134"/>
      <c r="K633" s="12"/>
      <c r="L633" s="12"/>
      <c r="M633" s="12"/>
      <c r="N633" s="143"/>
      <c r="O633" s="135"/>
    </row>
    <row r="634" spans="1:15" ht="13.5" thickBot="1" x14ac:dyDescent="0.3">
      <c r="A634" s="62"/>
      <c r="B634" s="63"/>
      <c r="C634" s="63"/>
      <c r="D634" s="144"/>
      <c r="E634" s="63"/>
      <c r="F634" s="63"/>
      <c r="G634" s="63"/>
      <c r="H634" s="63"/>
      <c r="I634" s="63"/>
      <c r="J634" s="63"/>
      <c r="K634" s="63"/>
      <c r="L634" s="63"/>
      <c r="M634" s="63"/>
      <c r="N634" s="63"/>
      <c r="O634" s="145"/>
    </row>
  </sheetData>
  <autoFilter ref="A14:WWB621" xr:uid="{39B7B17A-D32B-459C-80AD-6F8BB13332D4}"/>
  <mergeCells count="20">
    <mergeCell ref="A627:E627"/>
    <mergeCell ref="L629:L632"/>
    <mergeCell ref="N629:N632"/>
    <mergeCell ref="P15:Q15"/>
    <mergeCell ref="M623:N623"/>
    <mergeCell ref="M625:N625"/>
    <mergeCell ref="A626:O626"/>
    <mergeCell ref="M624:N624"/>
    <mergeCell ref="K3:O3"/>
    <mergeCell ref="A12:A13"/>
    <mergeCell ref="B12:B13"/>
    <mergeCell ref="C12:C13"/>
    <mergeCell ref="D12:D13"/>
    <mergeCell ref="E12:K12"/>
    <mergeCell ref="B6:O6"/>
    <mergeCell ref="K8:L8"/>
    <mergeCell ref="M8:O8"/>
    <mergeCell ref="L12:L13"/>
    <mergeCell ref="N12:N13"/>
    <mergeCell ref="O12:O13"/>
  </mergeCells>
  <phoneticPr fontId="21" type="noConversion"/>
  <conditionalFormatting sqref="O14:O17 O23 O487:O488 O538 O331:O332 O337 O342:O344 O347:O348 O407:O417 O431:O454 O392 O352:O376 O75:O77 O84 O111:O113 O192 O178:O183 O37:O38 O53:O68 O102:O104 O190 O556:O571 O497:O530 O586:O594 O147:O153 O221:O226 O201:O219 O197:O198 O88:O90 O122:O130 O40 O43:O44 O46:O48 O70:O72 O92 O95:O100 O611:O622 O134:O137 O232:O263 O265:O307">
    <cfRule type="cellIs" dxfId="213" priority="429" stopIfTrue="1" operator="equal">
      <formula>0</formula>
    </cfRule>
  </conditionalFormatting>
  <conditionalFormatting sqref="O309">
    <cfRule type="cellIs" dxfId="212" priority="422" stopIfTrue="1" operator="equal">
      <formula>0</formula>
    </cfRule>
  </conditionalFormatting>
  <conditionalFormatting sqref="O574">
    <cfRule type="cellIs" dxfId="211" priority="421" stopIfTrue="1" operator="equal">
      <formula>0</formula>
    </cfRule>
  </conditionalFormatting>
  <conditionalFormatting sqref="O86">
    <cfRule type="cellIs" dxfId="210" priority="412" stopIfTrue="1" operator="equal">
      <formula>0</formula>
    </cfRule>
  </conditionalFormatting>
  <conditionalFormatting sqref="O78">
    <cfRule type="cellIs" dxfId="209" priority="410" stopIfTrue="1" operator="equal">
      <formula>0</formula>
    </cfRule>
  </conditionalFormatting>
  <conditionalFormatting sqref="O52">
    <cfRule type="cellIs" dxfId="208" priority="417" stopIfTrue="1" operator="equal">
      <formula>0</formula>
    </cfRule>
  </conditionalFormatting>
  <conditionalFormatting sqref="O49">
    <cfRule type="cellIs" dxfId="207" priority="419" stopIfTrue="1" operator="equal">
      <formula>0</formula>
    </cfRule>
  </conditionalFormatting>
  <conditionalFormatting sqref="O50">
    <cfRule type="cellIs" dxfId="206" priority="418" stopIfTrue="1" operator="equal">
      <formula>0</formula>
    </cfRule>
  </conditionalFormatting>
  <conditionalFormatting sqref="O105">
    <cfRule type="cellIs" dxfId="205" priority="409" stopIfTrue="1" operator="equal">
      <formula>0</formula>
    </cfRule>
  </conditionalFormatting>
  <conditionalFormatting sqref="O20">
    <cfRule type="cellIs" dxfId="204" priority="408" stopIfTrue="1" operator="equal">
      <formula>0</formula>
    </cfRule>
  </conditionalFormatting>
  <conditionalFormatting sqref="O87">
    <cfRule type="cellIs" dxfId="203" priority="411" stopIfTrue="1" operator="equal">
      <formula>0</formula>
    </cfRule>
  </conditionalFormatting>
  <conditionalFormatting sqref="O114">
    <cfRule type="cellIs" dxfId="202" priority="401" stopIfTrue="1" operator="equal">
      <formula>0</formula>
    </cfRule>
  </conditionalFormatting>
  <conditionalFormatting sqref="O83">
    <cfRule type="cellIs" dxfId="201" priority="414" stopIfTrue="1" operator="equal">
      <formula>0</formula>
    </cfRule>
  </conditionalFormatting>
  <conditionalFormatting sqref="O21">
    <cfRule type="cellIs" dxfId="200" priority="407" stopIfTrue="1" operator="equal">
      <formula>0</formula>
    </cfRule>
  </conditionalFormatting>
  <conditionalFormatting sqref="O24:O28">
    <cfRule type="cellIs" dxfId="199" priority="406" stopIfTrue="1" operator="equal">
      <formula>0</formula>
    </cfRule>
  </conditionalFormatting>
  <conditionalFormatting sqref="O109">
    <cfRule type="cellIs" dxfId="198" priority="405" stopIfTrue="1" operator="equal">
      <formula>0</formula>
    </cfRule>
  </conditionalFormatting>
  <conditionalFormatting sqref="O121">
    <cfRule type="cellIs" dxfId="197" priority="403" stopIfTrue="1" operator="equal">
      <formula>0</formula>
    </cfRule>
  </conditionalFormatting>
  <conditionalFormatting sqref="O115:O116">
    <cfRule type="cellIs" dxfId="196" priority="402" stopIfTrue="1" operator="equal">
      <formula>0</formula>
    </cfRule>
  </conditionalFormatting>
  <conditionalFormatting sqref="O117">
    <cfRule type="cellIs" dxfId="195" priority="400" stopIfTrue="1" operator="equal">
      <formula>0</formula>
    </cfRule>
  </conditionalFormatting>
  <conditionalFormatting sqref="O138">
    <cfRule type="cellIs" dxfId="194" priority="399" stopIfTrue="1" operator="equal">
      <formula>0</formula>
    </cfRule>
  </conditionalFormatting>
  <conditionalFormatting sqref="O138">
    <cfRule type="cellIs" dxfId="193" priority="393" stopIfTrue="1" operator="equal">
      <formula>0</formula>
    </cfRule>
  </conditionalFormatting>
  <conditionalFormatting sqref="O260">
    <cfRule type="cellIs" dxfId="192" priority="398" stopIfTrue="1" operator="equal">
      <formula>0</formula>
    </cfRule>
  </conditionalFormatting>
  <conditionalFormatting sqref="O130">
    <cfRule type="cellIs" dxfId="191" priority="396" stopIfTrue="1" operator="equal">
      <formula>0</formula>
    </cfRule>
  </conditionalFormatting>
  <conditionalFormatting sqref="O261:O263">
    <cfRule type="cellIs" dxfId="190" priority="395" stopIfTrue="1" operator="equal">
      <formula>0</formula>
    </cfRule>
  </conditionalFormatting>
  <conditionalFormatting sqref="O197">
    <cfRule type="cellIs" dxfId="189" priority="392" stopIfTrue="1" operator="equal">
      <formula>0</formula>
    </cfRule>
  </conditionalFormatting>
  <conditionalFormatting sqref="O143">
    <cfRule type="cellIs" dxfId="188" priority="389" stopIfTrue="1" operator="equal">
      <formula>0</formula>
    </cfRule>
  </conditionalFormatting>
  <conditionalFormatting sqref="O146">
    <cfRule type="cellIs" dxfId="187" priority="388" stopIfTrue="1" operator="equal">
      <formula>0</formula>
    </cfRule>
  </conditionalFormatting>
  <conditionalFormatting sqref="O144">
    <cfRule type="cellIs" dxfId="186" priority="386" stopIfTrue="1" operator="equal">
      <formula>0</formula>
    </cfRule>
  </conditionalFormatting>
  <conditionalFormatting sqref="O141:O142">
    <cfRule type="cellIs" dxfId="185" priority="385" stopIfTrue="1" operator="equal">
      <formula>0</formula>
    </cfRule>
  </conditionalFormatting>
  <conditionalFormatting sqref="O163">
    <cfRule type="cellIs" dxfId="184" priority="380" stopIfTrue="1" operator="equal">
      <formula>0</formula>
    </cfRule>
  </conditionalFormatting>
  <conditionalFormatting sqref="O164">
    <cfRule type="cellIs" dxfId="183" priority="379" stopIfTrue="1" operator="equal">
      <formula>0</formula>
    </cfRule>
  </conditionalFormatting>
  <conditionalFormatting sqref="O192">
    <cfRule type="cellIs" dxfId="182" priority="378" stopIfTrue="1" operator="equal">
      <formula>0</formula>
    </cfRule>
  </conditionalFormatting>
  <conditionalFormatting sqref="O154:O156">
    <cfRule type="cellIs" dxfId="181" priority="369" stopIfTrue="1" operator="equal">
      <formula>0</formula>
    </cfRule>
  </conditionalFormatting>
  <conditionalFormatting sqref="O165">
    <cfRule type="cellIs" dxfId="180" priority="371" stopIfTrue="1" operator="equal">
      <formula>0</formula>
    </cfRule>
  </conditionalFormatting>
  <conditionalFormatting sqref="O166:O174">
    <cfRule type="cellIs" dxfId="179" priority="370" stopIfTrue="1" operator="equal">
      <formula>0</formula>
    </cfRule>
  </conditionalFormatting>
  <conditionalFormatting sqref="O216">
    <cfRule type="cellIs" dxfId="178" priority="364" stopIfTrue="1" operator="equal">
      <formula>0</formula>
    </cfRule>
  </conditionalFormatting>
  <conditionalFormatting sqref="O214">
    <cfRule type="cellIs" dxfId="177" priority="367" stopIfTrue="1" operator="equal">
      <formula>0</formula>
    </cfRule>
  </conditionalFormatting>
  <conditionalFormatting sqref="O217">
    <cfRule type="cellIs" dxfId="176" priority="363" stopIfTrue="1" operator="equal">
      <formula>0</formula>
    </cfRule>
  </conditionalFormatting>
  <conditionalFormatting sqref="O218">
    <cfRule type="cellIs" dxfId="175" priority="362" stopIfTrue="1" operator="equal">
      <formula>0</formula>
    </cfRule>
  </conditionalFormatting>
  <conditionalFormatting sqref="O221">
    <cfRule type="cellIs" dxfId="174" priority="359" stopIfTrue="1" operator="equal">
      <formula>0</formula>
    </cfRule>
  </conditionalFormatting>
  <conditionalFormatting sqref="O224">
    <cfRule type="cellIs" dxfId="173" priority="345" stopIfTrue="1" operator="equal">
      <formula>0</formula>
    </cfRule>
  </conditionalFormatting>
  <conditionalFormatting sqref="O225">
    <cfRule type="cellIs" dxfId="172" priority="344" stopIfTrue="1" operator="equal">
      <formula>0</formula>
    </cfRule>
  </conditionalFormatting>
  <conditionalFormatting sqref="O201">
    <cfRule type="cellIs" dxfId="171" priority="342" stopIfTrue="1" operator="equal">
      <formula>0</formula>
    </cfRule>
  </conditionalFormatting>
  <conditionalFormatting sqref="O202:O206">
    <cfRule type="cellIs" dxfId="170" priority="341" stopIfTrue="1" operator="equal">
      <formula>0</formula>
    </cfRule>
  </conditionalFormatting>
  <conditionalFormatting sqref="O207:O208">
    <cfRule type="cellIs" dxfId="169" priority="340" stopIfTrue="1" operator="equal">
      <formula>0</formula>
    </cfRule>
  </conditionalFormatting>
  <conditionalFormatting sqref="O209">
    <cfRule type="cellIs" dxfId="168" priority="339" stopIfTrue="1" operator="equal">
      <formula>0</formula>
    </cfRule>
  </conditionalFormatting>
  <conditionalFormatting sqref="O211">
    <cfRule type="cellIs" dxfId="167" priority="338" stopIfTrue="1" operator="equal">
      <formula>0</formula>
    </cfRule>
  </conditionalFormatting>
  <conditionalFormatting sqref="O212">
    <cfRule type="cellIs" dxfId="166" priority="337" stopIfTrue="1" operator="equal">
      <formula>0</formula>
    </cfRule>
  </conditionalFormatting>
  <conditionalFormatting sqref="O213">
    <cfRule type="cellIs" dxfId="165" priority="336" stopIfTrue="1" operator="equal">
      <formula>0</formula>
    </cfRule>
  </conditionalFormatting>
  <conditionalFormatting sqref="O219">
    <cfRule type="cellIs" dxfId="164" priority="323" stopIfTrue="1" operator="equal">
      <formula>0</formula>
    </cfRule>
  </conditionalFormatting>
  <conditionalFormatting sqref="O226">
    <cfRule type="cellIs" dxfId="163" priority="322" stopIfTrue="1" operator="equal">
      <formula>0</formula>
    </cfRule>
  </conditionalFormatting>
  <conditionalFormatting sqref="O316">
    <cfRule type="cellIs" dxfId="162" priority="321" stopIfTrue="1" operator="equal">
      <formula>0</formula>
    </cfRule>
  </conditionalFormatting>
  <conditionalFormatting sqref="O310:O311">
    <cfRule type="cellIs" dxfId="161" priority="320" stopIfTrue="1" operator="equal">
      <formula>0</formula>
    </cfRule>
  </conditionalFormatting>
  <conditionalFormatting sqref="O312:O313">
    <cfRule type="cellIs" dxfId="160" priority="319" stopIfTrue="1" operator="equal">
      <formula>0</formula>
    </cfRule>
  </conditionalFormatting>
  <conditionalFormatting sqref="O324">
    <cfRule type="cellIs" dxfId="159" priority="317" stopIfTrue="1" operator="equal">
      <formula>0</formula>
    </cfRule>
  </conditionalFormatting>
  <conditionalFormatting sqref="O325">
    <cfRule type="cellIs" dxfId="158" priority="318" stopIfTrue="1" operator="equal">
      <formula>0</formula>
    </cfRule>
  </conditionalFormatting>
  <conditionalFormatting sqref="O315">
    <cfRule type="cellIs" dxfId="157" priority="316" stopIfTrue="1" operator="equal">
      <formula>0</formula>
    </cfRule>
  </conditionalFormatting>
  <conditionalFormatting sqref="O320">
    <cfRule type="cellIs" dxfId="156" priority="314" stopIfTrue="1" operator="equal">
      <formula>0</formula>
    </cfRule>
  </conditionalFormatting>
  <conditionalFormatting sqref="O319">
    <cfRule type="cellIs" dxfId="155" priority="315" stopIfTrue="1" operator="equal">
      <formula>0</formula>
    </cfRule>
  </conditionalFormatting>
  <conditionalFormatting sqref="O321">
    <cfRule type="cellIs" dxfId="154" priority="313" stopIfTrue="1" operator="equal">
      <formula>0</formula>
    </cfRule>
  </conditionalFormatting>
  <conditionalFormatting sqref="O322:O323">
    <cfRule type="cellIs" dxfId="153" priority="312" stopIfTrue="1" operator="equal">
      <formula>0</formula>
    </cfRule>
  </conditionalFormatting>
  <conditionalFormatting sqref="O326">
    <cfRule type="cellIs" dxfId="152" priority="311" stopIfTrue="1" operator="equal">
      <formula>0</formula>
    </cfRule>
  </conditionalFormatting>
  <conditionalFormatting sqref="O327:O328">
    <cfRule type="cellIs" dxfId="151" priority="310" stopIfTrue="1" operator="equal">
      <formula>0</formula>
    </cfRule>
  </conditionalFormatting>
  <conditionalFormatting sqref="O329:O330">
    <cfRule type="cellIs" dxfId="150" priority="309" stopIfTrue="1" operator="equal">
      <formula>0</formula>
    </cfRule>
  </conditionalFormatting>
  <conditionalFormatting sqref="O333:O335">
    <cfRule type="cellIs" dxfId="149" priority="308" stopIfTrue="1" operator="equal">
      <formula>0</formula>
    </cfRule>
  </conditionalFormatting>
  <conditionalFormatting sqref="O336">
    <cfRule type="cellIs" dxfId="148" priority="307" stopIfTrue="1" operator="equal">
      <formula>0</formula>
    </cfRule>
  </conditionalFormatting>
  <conditionalFormatting sqref="O338:O339">
    <cfRule type="cellIs" dxfId="147" priority="306" stopIfTrue="1" operator="equal">
      <formula>0</formula>
    </cfRule>
  </conditionalFormatting>
  <conditionalFormatting sqref="O340">
    <cfRule type="cellIs" dxfId="146" priority="305" stopIfTrue="1" operator="equal">
      <formula>0</formula>
    </cfRule>
  </conditionalFormatting>
  <conditionalFormatting sqref="O341">
    <cfRule type="cellIs" dxfId="145" priority="304" stopIfTrue="1" operator="equal">
      <formula>0</formula>
    </cfRule>
  </conditionalFormatting>
  <conditionalFormatting sqref="O345:O346">
    <cfRule type="cellIs" dxfId="144" priority="303" stopIfTrue="1" operator="equal">
      <formula>0</formula>
    </cfRule>
  </conditionalFormatting>
  <conditionalFormatting sqref="O349:O351">
    <cfRule type="cellIs" dxfId="143" priority="302" stopIfTrue="1" operator="equal">
      <formula>0</formula>
    </cfRule>
  </conditionalFormatting>
  <conditionalFormatting sqref="O400:O406">
    <cfRule type="cellIs" dxfId="142" priority="301" stopIfTrue="1" operator="equal">
      <formula>0</formula>
    </cfRule>
  </conditionalFormatting>
  <conditionalFormatting sqref="O418:O423">
    <cfRule type="cellIs" dxfId="141" priority="300" stopIfTrue="1" operator="equal">
      <formula>0</formula>
    </cfRule>
  </conditionalFormatting>
  <conditionalFormatting sqref="O424 O426">
    <cfRule type="cellIs" dxfId="140" priority="299" stopIfTrue="1" operator="equal">
      <formula>0</formula>
    </cfRule>
  </conditionalFormatting>
  <conditionalFormatting sqref="O428">
    <cfRule type="cellIs" dxfId="139" priority="298" stopIfTrue="1" operator="equal">
      <formula>0</formula>
    </cfRule>
  </conditionalFormatting>
  <conditionalFormatting sqref="O427">
    <cfRule type="cellIs" dxfId="138" priority="297" stopIfTrue="1" operator="equal">
      <formula>0</formula>
    </cfRule>
  </conditionalFormatting>
  <conditionalFormatting sqref="O429">
    <cfRule type="cellIs" dxfId="137" priority="296" stopIfTrue="1" operator="equal">
      <formula>0</formula>
    </cfRule>
  </conditionalFormatting>
  <conditionalFormatting sqref="O430">
    <cfRule type="cellIs" dxfId="136" priority="295" stopIfTrue="1" operator="equal">
      <formula>0</formula>
    </cfRule>
  </conditionalFormatting>
  <conditionalFormatting sqref="O455:O462">
    <cfRule type="cellIs" dxfId="135" priority="294" stopIfTrue="1" operator="equal">
      <formula>0</formula>
    </cfRule>
  </conditionalFormatting>
  <conditionalFormatting sqref="O463:O469">
    <cfRule type="cellIs" dxfId="134" priority="293" stopIfTrue="1" operator="equal">
      <formula>0</formula>
    </cfRule>
  </conditionalFormatting>
  <conditionalFormatting sqref="O470">
    <cfRule type="cellIs" dxfId="133" priority="292" stopIfTrue="1" operator="equal">
      <formula>0</formula>
    </cfRule>
  </conditionalFormatting>
  <conditionalFormatting sqref="O471">
    <cfRule type="cellIs" dxfId="132" priority="291" stopIfTrue="1" operator="equal">
      <formula>0</formula>
    </cfRule>
  </conditionalFormatting>
  <conditionalFormatting sqref="O472">
    <cfRule type="cellIs" dxfId="131" priority="290" stopIfTrue="1" operator="equal">
      <formula>0</formula>
    </cfRule>
  </conditionalFormatting>
  <conditionalFormatting sqref="O473">
    <cfRule type="cellIs" dxfId="130" priority="289" stopIfTrue="1" operator="equal">
      <formula>0</formula>
    </cfRule>
  </conditionalFormatting>
  <conditionalFormatting sqref="O474:O475">
    <cfRule type="cellIs" dxfId="129" priority="288" stopIfTrue="1" operator="equal">
      <formula>0</formula>
    </cfRule>
  </conditionalFormatting>
  <conditionalFormatting sqref="O476:O478">
    <cfRule type="cellIs" dxfId="128" priority="287" stopIfTrue="1" operator="equal">
      <formula>0</formula>
    </cfRule>
  </conditionalFormatting>
  <conditionalFormatting sqref="O483">
    <cfRule type="cellIs" dxfId="127" priority="286" stopIfTrue="1" operator="equal">
      <formula>0</formula>
    </cfRule>
  </conditionalFormatting>
  <conditionalFormatting sqref="O484:O486">
    <cfRule type="cellIs" dxfId="126" priority="285" stopIfTrue="1" operator="equal">
      <formula>0</formula>
    </cfRule>
  </conditionalFormatting>
  <conditionalFormatting sqref="O489:O495">
    <cfRule type="cellIs" dxfId="125" priority="284" stopIfTrue="1" operator="equal">
      <formula>0</formula>
    </cfRule>
  </conditionalFormatting>
  <conditionalFormatting sqref="O496">
    <cfRule type="cellIs" dxfId="124" priority="283" stopIfTrue="1" operator="equal">
      <formula>0</formula>
    </cfRule>
  </conditionalFormatting>
  <conditionalFormatting sqref="O539">
    <cfRule type="cellIs" dxfId="123" priority="280" stopIfTrue="1" operator="equal">
      <formula>0</formula>
    </cfRule>
  </conditionalFormatting>
  <conditionalFormatting sqref="O540">
    <cfRule type="cellIs" dxfId="122" priority="279" stopIfTrue="1" operator="equal">
      <formula>0</formula>
    </cfRule>
  </conditionalFormatting>
  <conditionalFormatting sqref="O541">
    <cfRule type="cellIs" dxfId="121" priority="278" stopIfTrue="1" operator="equal">
      <formula>0</formula>
    </cfRule>
  </conditionalFormatting>
  <conditionalFormatting sqref="O542">
    <cfRule type="cellIs" dxfId="120" priority="277" stopIfTrue="1" operator="equal">
      <formula>0</formula>
    </cfRule>
  </conditionalFormatting>
  <conditionalFormatting sqref="O531">
    <cfRule type="cellIs" dxfId="119" priority="276" stopIfTrue="1" operator="equal">
      <formula>0</formula>
    </cfRule>
  </conditionalFormatting>
  <conditionalFormatting sqref="O537 O532:O534">
    <cfRule type="cellIs" dxfId="118" priority="271" stopIfTrue="1" operator="equal">
      <formula>0</formula>
    </cfRule>
  </conditionalFormatting>
  <conditionalFormatting sqref="O536">
    <cfRule type="cellIs" dxfId="117" priority="270" stopIfTrue="1" operator="equal">
      <formula>0</formula>
    </cfRule>
  </conditionalFormatting>
  <conditionalFormatting sqref="O555">
    <cfRule type="cellIs" dxfId="116" priority="269" stopIfTrue="1" operator="equal">
      <formula>0</formula>
    </cfRule>
  </conditionalFormatting>
  <conditionalFormatting sqref="O578:O582">
    <cfRule type="cellIs" dxfId="115" priority="267" stopIfTrue="1" operator="equal">
      <formula>0</formula>
    </cfRule>
  </conditionalFormatting>
  <conditionalFormatting sqref="O583">
    <cfRule type="cellIs" dxfId="114" priority="266" stopIfTrue="1" operator="equal">
      <formula>0</formula>
    </cfRule>
  </conditionalFormatting>
  <conditionalFormatting sqref="O572:O573">
    <cfRule type="cellIs" dxfId="113" priority="262" stopIfTrue="1" operator="equal">
      <formula>0</formula>
    </cfRule>
  </conditionalFormatting>
  <conditionalFormatting sqref="O576">
    <cfRule type="cellIs" dxfId="112" priority="261" stopIfTrue="1" operator="equal">
      <formula>0</formula>
    </cfRule>
  </conditionalFormatting>
  <conditionalFormatting sqref="O584:O585">
    <cfRule type="cellIs" dxfId="111" priority="260" stopIfTrue="1" operator="equal">
      <formula>0</formula>
    </cfRule>
  </conditionalFormatting>
  <conditionalFormatting sqref="O575">
    <cfRule type="cellIs" dxfId="110" priority="258" stopIfTrue="1" operator="equal">
      <formula>0</formula>
    </cfRule>
  </conditionalFormatting>
  <conditionalFormatting sqref="O577">
    <cfRule type="cellIs" dxfId="109" priority="256" stopIfTrue="1" operator="equal">
      <formula>0</formula>
    </cfRule>
  </conditionalFormatting>
  <conditionalFormatting sqref="O535">
    <cfRule type="cellIs" dxfId="108" priority="251" stopIfTrue="1" operator="equal">
      <formula>0</formula>
    </cfRule>
  </conditionalFormatting>
  <conditionalFormatting sqref="O377">
    <cfRule type="cellIs" dxfId="107" priority="247" stopIfTrue="1" operator="equal">
      <formula>0</formula>
    </cfRule>
  </conditionalFormatting>
  <conditionalFormatting sqref="O379">
    <cfRule type="cellIs" dxfId="106" priority="246" stopIfTrue="1" operator="equal">
      <formula>0</formula>
    </cfRule>
  </conditionalFormatting>
  <conditionalFormatting sqref="O382">
    <cfRule type="cellIs" dxfId="105" priority="245" stopIfTrue="1" operator="equal">
      <formula>0</formula>
    </cfRule>
  </conditionalFormatting>
  <conditionalFormatting sqref="O384">
    <cfRule type="cellIs" dxfId="104" priority="243" stopIfTrue="1" operator="equal">
      <formula>0</formula>
    </cfRule>
  </conditionalFormatting>
  <conditionalFormatting sqref="O385:O386">
    <cfRule type="cellIs" dxfId="103" priority="242" stopIfTrue="1" operator="equal">
      <formula>0</formula>
    </cfRule>
  </conditionalFormatting>
  <conditionalFormatting sqref="O387">
    <cfRule type="cellIs" dxfId="102" priority="241" stopIfTrue="1" operator="equal">
      <formula>0</formula>
    </cfRule>
  </conditionalFormatting>
  <conditionalFormatting sqref="O388:O390">
    <cfRule type="cellIs" dxfId="101" priority="240" stopIfTrue="1" operator="equal">
      <formula>0</formula>
    </cfRule>
  </conditionalFormatting>
  <conditionalFormatting sqref="O391">
    <cfRule type="cellIs" dxfId="100" priority="239" stopIfTrue="1" operator="equal">
      <formula>0</formula>
    </cfRule>
  </conditionalFormatting>
  <conditionalFormatting sqref="O393">
    <cfRule type="cellIs" dxfId="99" priority="238" stopIfTrue="1" operator="equal">
      <formula>0</formula>
    </cfRule>
  </conditionalFormatting>
  <conditionalFormatting sqref="O394:O395">
    <cfRule type="cellIs" dxfId="98" priority="237" stopIfTrue="1" operator="equal">
      <formula>0</formula>
    </cfRule>
  </conditionalFormatting>
  <conditionalFormatting sqref="O396">
    <cfRule type="cellIs" dxfId="97" priority="236" stopIfTrue="1" operator="equal">
      <formula>0</formula>
    </cfRule>
  </conditionalFormatting>
  <conditionalFormatting sqref="O397:O399">
    <cfRule type="cellIs" dxfId="96" priority="235" stopIfTrue="1" operator="equal">
      <formula>0</formula>
    </cfRule>
  </conditionalFormatting>
  <conditionalFormatting sqref="O378">
    <cfRule type="cellIs" dxfId="95" priority="234" stopIfTrue="1" operator="equal">
      <formula>0</formula>
    </cfRule>
  </conditionalFormatting>
  <conditionalFormatting sqref="O380">
    <cfRule type="cellIs" dxfId="94" priority="233" stopIfTrue="1" operator="equal">
      <formula>0</formula>
    </cfRule>
  </conditionalFormatting>
  <conditionalFormatting sqref="O381">
    <cfRule type="cellIs" dxfId="93" priority="232" stopIfTrue="1" operator="equal">
      <formula>0</formula>
    </cfRule>
  </conditionalFormatting>
  <conditionalFormatting sqref="O543">
    <cfRule type="cellIs" dxfId="92" priority="231" stopIfTrue="1" operator="equal">
      <formula>0</formula>
    </cfRule>
  </conditionalFormatting>
  <conditionalFormatting sqref="O549:O550">
    <cfRule type="cellIs" dxfId="91" priority="230" stopIfTrue="1" operator="equal">
      <formula>0</formula>
    </cfRule>
  </conditionalFormatting>
  <conditionalFormatting sqref="O545:O546">
    <cfRule type="cellIs" dxfId="90" priority="227" stopIfTrue="1" operator="equal">
      <formula>0</formula>
    </cfRule>
  </conditionalFormatting>
  <conditionalFormatting sqref="O547">
    <cfRule type="cellIs" dxfId="89" priority="226" stopIfTrue="1" operator="equal">
      <formula>0</formula>
    </cfRule>
  </conditionalFormatting>
  <conditionalFormatting sqref="O548">
    <cfRule type="cellIs" dxfId="88" priority="222" stopIfTrue="1" operator="equal">
      <formula>0</formula>
    </cfRule>
  </conditionalFormatting>
  <conditionalFormatting sqref="O551">
    <cfRule type="cellIs" dxfId="87" priority="221" stopIfTrue="1" operator="equal">
      <formula>0</formula>
    </cfRule>
  </conditionalFormatting>
  <conditionalFormatting sqref="O551">
    <cfRule type="cellIs" dxfId="86" priority="220" stopIfTrue="1" operator="equal">
      <formula>0</formula>
    </cfRule>
  </conditionalFormatting>
  <conditionalFormatting sqref="O552">
    <cfRule type="cellIs" dxfId="85" priority="219" stopIfTrue="1" operator="equal">
      <formula>0</formula>
    </cfRule>
  </conditionalFormatting>
  <conditionalFormatting sqref="O552">
    <cfRule type="cellIs" dxfId="84" priority="218" stopIfTrue="1" operator="equal">
      <formula>0</formula>
    </cfRule>
  </conditionalFormatting>
  <conditionalFormatting sqref="O603">
    <cfRule type="cellIs" dxfId="83" priority="196" stopIfTrue="1" operator="equal">
      <formula>0</formula>
    </cfRule>
  </conditionalFormatting>
  <conditionalFormatting sqref="O607">
    <cfRule type="cellIs" dxfId="82" priority="195" stopIfTrue="1" operator="equal">
      <formula>0</formula>
    </cfRule>
  </conditionalFormatting>
  <conditionalFormatting sqref="O608">
    <cfRule type="cellIs" dxfId="81" priority="194" stopIfTrue="1" operator="equal">
      <formula>0</formula>
    </cfRule>
  </conditionalFormatting>
  <conditionalFormatting sqref="O597">
    <cfRule type="cellIs" dxfId="80" priority="193" stopIfTrue="1" operator="equal">
      <formula>0</formula>
    </cfRule>
  </conditionalFormatting>
  <conditionalFormatting sqref="O610">
    <cfRule type="cellIs" dxfId="79" priority="206" stopIfTrue="1" operator="equal">
      <formula>0</formula>
    </cfRule>
  </conditionalFormatting>
  <conditionalFormatting sqref="O605">
    <cfRule type="cellIs" dxfId="78" priority="205" stopIfTrue="1" operator="equal">
      <formula>0</formula>
    </cfRule>
  </conditionalFormatting>
  <conditionalFormatting sqref="O604">
    <cfRule type="cellIs" dxfId="77" priority="204" stopIfTrue="1" operator="equal">
      <formula>0</formula>
    </cfRule>
  </conditionalFormatting>
  <conditionalFormatting sqref="O600">
    <cfRule type="cellIs" dxfId="76" priority="199" stopIfTrue="1" operator="equal">
      <formula>0</formula>
    </cfRule>
  </conditionalFormatting>
  <conditionalFormatting sqref="O599">
    <cfRule type="cellIs" dxfId="75" priority="203" stopIfTrue="1" operator="equal">
      <formula>0</formula>
    </cfRule>
  </conditionalFormatting>
  <conditionalFormatting sqref="O598">
    <cfRule type="cellIs" dxfId="74" priority="202" stopIfTrue="1" operator="equal">
      <formula>0</formula>
    </cfRule>
  </conditionalFormatting>
  <conditionalFormatting sqref="O596">
    <cfRule type="cellIs" dxfId="73" priority="201" stopIfTrue="1" operator="equal">
      <formula>0</formula>
    </cfRule>
  </conditionalFormatting>
  <conditionalFormatting sqref="O595">
    <cfRule type="cellIs" dxfId="72" priority="200" stopIfTrue="1" operator="equal">
      <formula>0</formula>
    </cfRule>
  </conditionalFormatting>
  <conditionalFormatting sqref="O601">
    <cfRule type="cellIs" dxfId="71" priority="197" stopIfTrue="1" operator="equal">
      <formula>0</formula>
    </cfRule>
  </conditionalFormatting>
  <conditionalFormatting sqref="O553">
    <cfRule type="cellIs" dxfId="70" priority="190" stopIfTrue="1" operator="equal">
      <formula>0</formula>
    </cfRule>
  </conditionalFormatting>
  <conditionalFormatting sqref="O480">
    <cfRule type="cellIs" dxfId="69" priority="191" stopIfTrue="1" operator="equal">
      <formula>0</formula>
    </cfRule>
  </conditionalFormatting>
  <conditionalFormatting sqref="O479">
    <cfRule type="cellIs" dxfId="68" priority="192" stopIfTrue="1" operator="equal">
      <formula>0</formula>
    </cfRule>
  </conditionalFormatting>
  <conditionalFormatting sqref="O554">
    <cfRule type="cellIs" dxfId="67" priority="187" stopIfTrue="1" operator="equal">
      <formula>0</formula>
    </cfRule>
  </conditionalFormatting>
  <conditionalFormatting sqref="O602">
    <cfRule type="cellIs" dxfId="66" priority="185" stopIfTrue="1" operator="equal">
      <formula>0</formula>
    </cfRule>
  </conditionalFormatting>
  <conditionalFormatting sqref="O609">
    <cfRule type="cellIs" dxfId="65" priority="183" stopIfTrue="1" operator="equal">
      <formula>0</formula>
    </cfRule>
  </conditionalFormatting>
  <conditionalFormatting sqref="O190">
    <cfRule type="cellIs" dxfId="64" priority="180" stopIfTrue="1" operator="equal">
      <formula>0</formula>
    </cfRule>
  </conditionalFormatting>
  <conditionalFormatting sqref="O139">
    <cfRule type="cellIs" dxfId="63" priority="179" stopIfTrue="1" operator="equal">
      <formula>0</formula>
    </cfRule>
  </conditionalFormatting>
  <conditionalFormatting sqref="O210">
    <cfRule type="cellIs" dxfId="62" priority="174" stopIfTrue="1" operator="equal">
      <formula>0</formula>
    </cfRule>
  </conditionalFormatting>
  <conditionalFormatting sqref="O229">
    <cfRule type="cellIs" dxfId="61" priority="154" stopIfTrue="1" operator="equal">
      <formula>0</formula>
    </cfRule>
  </conditionalFormatting>
  <conditionalFormatting sqref="O230">
    <cfRule type="cellIs" dxfId="60" priority="159" stopIfTrue="1" operator="equal">
      <formula>0</formula>
    </cfRule>
  </conditionalFormatting>
  <conditionalFormatting sqref="O231">
    <cfRule type="cellIs" dxfId="59" priority="157" stopIfTrue="1" operator="equal">
      <formula>0</formula>
    </cfRule>
  </conditionalFormatting>
  <conditionalFormatting sqref="O229">
    <cfRule type="cellIs" dxfId="58" priority="155" stopIfTrue="1" operator="equal">
      <formula>0</formula>
    </cfRule>
  </conditionalFormatting>
  <conditionalFormatting sqref="O131">
    <cfRule type="cellIs" dxfId="57" priority="161" stopIfTrue="1" operator="equal">
      <formula>0</formula>
    </cfRule>
  </conditionalFormatting>
  <conditionalFormatting sqref="O106:O108">
    <cfRule type="cellIs" dxfId="56" priority="137" stopIfTrue="1" operator="equal">
      <formula>0</formula>
    </cfRule>
  </conditionalFormatting>
  <conditionalFormatting sqref="O230">
    <cfRule type="cellIs" dxfId="55" priority="158" stopIfTrue="1" operator="equal">
      <formula>0</formula>
    </cfRule>
  </conditionalFormatting>
  <conditionalFormatting sqref="O231">
    <cfRule type="cellIs" dxfId="54" priority="156" stopIfTrue="1" operator="equal">
      <formula>0</formula>
    </cfRule>
  </conditionalFormatting>
  <conditionalFormatting sqref="O132:O133">
    <cfRule type="cellIs" dxfId="53" priority="132" stopIfTrue="1" operator="equal">
      <formula>0</formula>
    </cfRule>
  </conditionalFormatting>
  <conditionalFormatting sqref="O189">
    <cfRule type="cellIs" dxfId="52" priority="124" stopIfTrue="1" operator="equal">
      <formula>0</formula>
    </cfRule>
  </conditionalFormatting>
  <conditionalFormatting sqref="O18:O19">
    <cfRule type="cellIs" dxfId="51" priority="138" stopIfTrue="1" operator="equal">
      <formula>0</formula>
    </cfRule>
  </conditionalFormatting>
  <conditionalFormatting sqref="O85">
    <cfRule type="cellIs" dxfId="50" priority="148" stopIfTrue="1" operator="equal">
      <formula>0</formula>
    </cfRule>
  </conditionalFormatting>
  <conditionalFormatting sqref="O80:O82">
    <cfRule type="cellIs" dxfId="49" priority="147" stopIfTrue="1" operator="equal">
      <formula>0</formula>
    </cfRule>
  </conditionalFormatting>
  <conditionalFormatting sqref="O79">
    <cfRule type="cellIs" dxfId="48" priority="146" stopIfTrue="1" operator="equal">
      <formula>0</formula>
    </cfRule>
  </conditionalFormatting>
  <conditionalFormatting sqref="O73:O74">
    <cfRule type="cellIs" dxfId="47" priority="143" stopIfTrue="1" operator="equal">
      <formula>0</formula>
    </cfRule>
  </conditionalFormatting>
  <conditionalFormatting sqref="O33:O36">
    <cfRule type="cellIs" dxfId="46" priority="139" stopIfTrue="1" operator="equal">
      <formula>0</formula>
    </cfRule>
  </conditionalFormatting>
  <conditionalFormatting sqref="O317">
    <cfRule type="cellIs" dxfId="45" priority="103" stopIfTrue="1" operator="equal">
      <formula>0</formula>
    </cfRule>
  </conditionalFormatting>
  <conditionalFormatting sqref="O110">
    <cfRule type="cellIs" dxfId="44" priority="136" stopIfTrue="1" operator="equal">
      <formula>0</formula>
    </cfRule>
  </conditionalFormatting>
  <conditionalFormatting sqref="O118:O119">
    <cfRule type="cellIs" dxfId="43" priority="135" stopIfTrue="1" operator="equal">
      <formula>0</formula>
    </cfRule>
  </conditionalFormatting>
  <conditionalFormatting sqref="O145">
    <cfRule type="cellIs" dxfId="42" priority="128" stopIfTrue="1" operator="equal">
      <formula>0</formula>
    </cfRule>
  </conditionalFormatting>
  <conditionalFormatting sqref="O157:O162">
    <cfRule type="cellIs" dxfId="41" priority="126" stopIfTrue="1" operator="equal">
      <formula>0</formula>
    </cfRule>
  </conditionalFormatting>
  <conditionalFormatting sqref="O188">
    <cfRule type="cellIs" dxfId="40" priority="125" stopIfTrue="1" operator="equal">
      <formula>0</formula>
    </cfRule>
  </conditionalFormatting>
  <conditionalFormatting sqref="O194:O195">
    <cfRule type="cellIs" dxfId="39" priority="122" stopIfTrue="1" operator="equal">
      <formula>0</formula>
    </cfRule>
  </conditionalFormatting>
  <conditionalFormatting sqref="O196">
    <cfRule type="cellIs" dxfId="38" priority="121" stopIfTrue="1" operator="equal">
      <formula>0</formula>
    </cfRule>
  </conditionalFormatting>
  <conditionalFormatting sqref="O199">
    <cfRule type="cellIs" dxfId="37" priority="120" stopIfTrue="1" operator="equal">
      <formula>0</formula>
    </cfRule>
  </conditionalFormatting>
  <conditionalFormatting sqref="O220">
    <cfRule type="cellIs" dxfId="36" priority="114" stopIfTrue="1" operator="equal">
      <formula>0</formula>
    </cfRule>
  </conditionalFormatting>
  <conditionalFormatting sqref="O227">
    <cfRule type="cellIs" dxfId="35" priority="112" stopIfTrue="1" operator="equal">
      <formula>0</formula>
    </cfRule>
  </conditionalFormatting>
  <conditionalFormatting sqref="O228">
    <cfRule type="cellIs" dxfId="34" priority="111" stopIfTrue="1" operator="equal">
      <formula>0</formula>
    </cfRule>
  </conditionalFormatting>
  <conditionalFormatting sqref="O318">
    <cfRule type="cellIs" dxfId="33" priority="105" stopIfTrue="1" operator="equal">
      <formula>0</formula>
    </cfRule>
  </conditionalFormatting>
  <conditionalFormatting sqref="O314">
    <cfRule type="cellIs" dxfId="32" priority="104" stopIfTrue="1" operator="equal">
      <formula>0</formula>
    </cfRule>
  </conditionalFormatting>
  <conditionalFormatting sqref="O140">
    <cfRule type="cellIs" dxfId="31" priority="100" stopIfTrue="1" operator="equal">
      <formula>0</formula>
    </cfRule>
  </conditionalFormatting>
  <conditionalFormatting sqref="O175:O176">
    <cfRule type="cellIs" dxfId="30" priority="96" stopIfTrue="1" operator="equal">
      <formula>0</formula>
    </cfRule>
  </conditionalFormatting>
  <conditionalFormatting sqref="O22">
    <cfRule type="cellIs" dxfId="29" priority="94" stopIfTrue="1" operator="equal">
      <formula>0</formula>
    </cfRule>
  </conditionalFormatting>
  <conditionalFormatting sqref="O184:O187">
    <cfRule type="cellIs" dxfId="28" priority="93" stopIfTrue="1" operator="equal">
      <formula>0</formula>
    </cfRule>
  </conditionalFormatting>
  <conditionalFormatting sqref="O184:O187">
    <cfRule type="cellIs" dxfId="27" priority="92" stopIfTrue="1" operator="equal">
      <formula>0</formula>
    </cfRule>
  </conditionalFormatting>
  <conditionalFormatting sqref="O32">
    <cfRule type="cellIs" dxfId="26" priority="90" stopIfTrue="1" operator="equal">
      <formula>0</formula>
    </cfRule>
  </conditionalFormatting>
  <conditionalFormatting sqref="O193">
    <cfRule type="cellIs" dxfId="25" priority="84" stopIfTrue="1" operator="equal">
      <formula>0</formula>
    </cfRule>
  </conditionalFormatting>
  <conditionalFormatting sqref="O191">
    <cfRule type="cellIs" dxfId="24" priority="82" stopIfTrue="1" operator="equal">
      <formula>0</formula>
    </cfRule>
  </conditionalFormatting>
  <conditionalFormatting sqref="O177">
    <cfRule type="cellIs" dxfId="23" priority="81" stopIfTrue="1" operator="equal">
      <formula>0</formula>
    </cfRule>
  </conditionalFormatting>
  <conditionalFormatting sqref="O31">
    <cfRule type="cellIs" dxfId="22" priority="80" stopIfTrue="1" operator="equal">
      <formula>0</formula>
    </cfRule>
  </conditionalFormatting>
  <conditionalFormatting sqref="O29:O30">
    <cfRule type="cellIs" dxfId="21" priority="74" stopIfTrue="1" operator="equal">
      <formula>0</formula>
    </cfRule>
  </conditionalFormatting>
  <conditionalFormatting sqref="O544">
    <cfRule type="cellIs" dxfId="20" priority="66" stopIfTrue="1" operator="equal">
      <formula>0</formula>
    </cfRule>
  </conditionalFormatting>
  <conditionalFormatting sqref="O308">
    <cfRule type="cellIs" dxfId="19" priority="53" stopIfTrue="1" operator="equal">
      <formula>0</formula>
    </cfRule>
  </conditionalFormatting>
  <conditionalFormatting sqref="O264">
    <cfRule type="cellIs" dxfId="18" priority="52" stopIfTrue="1" operator="equal">
      <formula>0</formula>
    </cfRule>
  </conditionalFormatting>
  <conditionalFormatting sqref="O120">
    <cfRule type="cellIs" dxfId="17" priority="46" stopIfTrue="1" operator="equal">
      <formula>0</formula>
    </cfRule>
  </conditionalFormatting>
  <conditionalFormatting sqref="O200">
    <cfRule type="cellIs" dxfId="16" priority="31" stopIfTrue="1" operator="equal">
      <formula>0</formula>
    </cfRule>
  </conditionalFormatting>
  <conditionalFormatting sqref="O39">
    <cfRule type="cellIs" dxfId="15" priority="16" stopIfTrue="1" operator="equal">
      <formula>0</formula>
    </cfRule>
  </conditionalFormatting>
  <conditionalFormatting sqref="O41">
    <cfRule type="cellIs" dxfId="14" priority="15" stopIfTrue="1" operator="equal">
      <formula>0</formula>
    </cfRule>
  </conditionalFormatting>
  <conditionalFormatting sqref="O42">
    <cfRule type="cellIs" dxfId="13" priority="14" stopIfTrue="1" operator="equal">
      <formula>0</formula>
    </cfRule>
  </conditionalFormatting>
  <conditionalFormatting sqref="O45">
    <cfRule type="cellIs" dxfId="12" priority="13" stopIfTrue="1" operator="equal">
      <formula>0</formula>
    </cfRule>
  </conditionalFormatting>
  <conditionalFormatting sqref="O69">
    <cfRule type="cellIs" dxfId="11" priority="12" stopIfTrue="1" operator="equal">
      <formula>0</formula>
    </cfRule>
  </conditionalFormatting>
  <conditionalFormatting sqref="O51">
    <cfRule type="cellIs" dxfId="10" priority="11" stopIfTrue="1" operator="equal">
      <formula>0</formula>
    </cfRule>
  </conditionalFormatting>
  <conditionalFormatting sqref="O91">
    <cfRule type="cellIs" dxfId="9" priority="10" stopIfTrue="1" operator="equal">
      <formula>0</formula>
    </cfRule>
  </conditionalFormatting>
  <conditionalFormatting sqref="O93">
    <cfRule type="cellIs" dxfId="8" priority="9" stopIfTrue="1" operator="equal">
      <formula>0</formula>
    </cfRule>
  </conditionalFormatting>
  <conditionalFormatting sqref="O94">
    <cfRule type="cellIs" dxfId="7" priority="8" stopIfTrue="1" operator="equal">
      <formula>0</formula>
    </cfRule>
  </conditionalFormatting>
  <conditionalFormatting sqref="O101">
    <cfRule type="cellIs" dxfId="6" priority="7" stopIfTrue="1" operator="equal">
      <formula>0</formula>
    </cfRule>
  </conditionalFormatting>
  <conditionalFormatting sqref="O383">
    <cfRule type="cellIs" dxfId="5" priority="6" stopIfTrue="1" operator="equal">
      <formula>0</formula>
    </cfRule>
  </conditionalFormatting>
  <conditionalFormatting sqref="O425">
    <cfRule type="cellIs" dxfId="4" priority="5" stopIfTrue="1" operator="equal">
      <formula>0</formula>
    </cfRule>
  </conditionalFormatting>
  <conditionalFormatting sqref="O481">
    <cfRule type="cellIs" dxfId="3" priority="4" stopIfTrue="1" operator="equal">
      <formula>0</formula>
    </cfRule>
  </conditionalFormatting>
  <conditionalFormatting sqref="O482">
    <cfRule type="cellIs" dxfId="2" priority="3" stopIfTrue="1" operator="equal">
      <formula>0</formula>
    </cfRule>
  </conditionalFormatting>
  <conditionalFormatting sqref="O606">
    <cfRule type="cellIs" dxfId="1" priority="2" stopIfTrue="1" operator="equal">
      <formula>0</formula>
    </cfRule>
  </conditionalFormatting>
  <conditionalFormatting sqref="O249:O250">
    <cfRule type="cellIs" dxfId="0" priority="1" stopIfTrue="1" operator="equal">
      <formula>0</formula>
    </cfRule>
  </conditionalFormatting>
  <hyperlinks>
    <hyperlink ref="Q262" r:id="rId1" display="https://app.orcafascio.com/banco/sinapi/composicoes/62d81ddbe64d1e3ba59e9a06?estado_sinapi=PE" xr:uid="{54137F3D-71B5-401F-AA53-30F20FBFE86A}"/>
  </hyperlinks>
  <printOptions horizontalCentered="1"/>
  <pageMargins left="0.51181102362204722" right="0.51181102362204722" top="0.78740157480314965" bottom="0.78740157480314965" header="0.31496062992125984" footer="0.31496062992125984"/>
  <pageSetup paperSize="9" scale="52" orientation="portrait" r:id="rId2"/>
  <headerFooter>
    <oddFooter>&amp;L&amp;F&amp;R&amp;P/&amp;N</oddFooter>
  </headerFooter>
  <drawing r:id="rId3"/>
  <legacyDrawing r:id="rId4"/>
  <oleObjects>
    <mc:AlternateContent xmlns:mc="http://schemas.openxmlformats.org/markup-compatibility/2006">
      <mc:Choice Requires="x14">
        <oleObject progId="Word.Picture.8" shapeId="1025" r:id="rId5">
          <objectPr defaultSize="0" autoPict="0" r:id="rId6">
            <anchor moveWithCells="1" sizeWithCells="1">
              <from>
                <xdr:col>1</xdr:col>
                <xdr:colOff>2667000</xdr:colOff>
                <xdr:row>1</xdr:row>
                <xdr:rowOff>85725</xdr:rowOff>
              </from>
              <to>
                <xdr:col>4</xdr:col>
                <xdr:colOff>476250</xdr:colOff>
                <xdr:row>4</xdr:row>
                <xdr:rowOff>104775</xdr:rowOff>
              </to>
            </anchor>
          </objectPr>
        </oleObject>
      </mc:Choice>
      <mc:Fallback>
        <oleObject progId="Word.Picture.8" shapeId="1025"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Eduardo Oliveira Gonçalves</dc:creator>
  <cp:lastModifiedBy>Jeferson Dias da Rocha</cp:lastModifiedBy>
  <cp:lastPrinted>2023-02-28T18:23:03Z</cp:lastPrinted>
  <dcterms:created xsi:type="dcterms:W3CDTF">2022-08-07T17:21:02Z</dcterms:created>
  <dcterms:modified xsi:type="dcterms:W3CDTF">2023-04-28T16:07:47Z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2023-04-28T16:07:47Z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1c63bf7f-528d-4057-969b-bf5bcebe0198</vt:lpwstr>
  </property>
  <property fmtid="{D5CDD505-2E9C-101B-9397-08002B2CF9AE}" pid="8" name="MSIP_Label_fde7aacd-7cc4-4c31-9e6f-7ef306428f09_ContentBits">
    <vt:lpwstr>1</vt:lpwstr>
  </property>
</Properties>
</file>